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Smrutika T\OneDrive - Travel food Services\Delhi\Delhi-T1\Delhi-T1 Gordon Ramsay street burger\MEP\Electrical\"/>
    </mc:Choice>
  </mc:AlternateContent>
  <bookViews>
    <workbookView xWindow="-120" yWindow="-120" windowWidth="29040" windowHeight="15720"/>
  </bookViews>
  <sheets>
    <sheet name="ELEC &amp; ELV" sheetId="4" r:id="rId1"/>
  </sheets>
  <definedNames>
    <definedName name="_xlnm.Print_Area" localSheetId="0">'ELEC &amp; ELV'!$A$1:$I$115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28" i="4" l="1"/>
  <c r="H123" i="4" l="1"/>
  <c r="F123" i="4"/>
  <c r="I123" i="4" s="1"/>
  <c r="H122" i="4"/>
  <c r="F122" i="4"/>
  <c r="I122" i="4" s="1"/>
  <c r="H121" i="4"/>
  <c r="F121" i="4"/>
  <c r="I121" i="4" s="1"/>
  <c r="H116" i="4"/>
  <c r="F116" i="4"/>
  <c r="I116" i="4" s="1"/>
  <c r="H115" i="4"/>
  <c r="F115" i="4"/>
  <c r="I115" i="4" s="1"/>
  <c r="H114" i="4"/>
  <c r="F114" i="4"/>
  <c r="I114" i="4" s="1"/>
  <c r="H111" i="4"/>
  <c r="F111" i="4"/>
  <c r="I111" i="4" s="1"/>
  <c r="H108" i="4"/>
  <c r="F108" i="4"/>
  <c r="I108" i="4" s="1"/>
  <c r="H107" i="4"/>
  <c r="F107" i="4"/>
  <c r="I107" i="4" s="1"/>
  <c r="H106" i="4"/>
  <c r="F106" i="4"/>
  <c r="I106" i="4" s="1"/>
  <c r="H105" i="4"/>
  <c r="F105" i="4"/>
  <c r="I105" i="4" s="1"/>
  <c r="H102" i="4"/>
  <c r="F102" i="4"/>
  <c r="I102" i="4" s="1"/>
  <c r="H100" i="4"/>
  <c r="F100" i="4"/>
  <c r="I100" i="4" s="1"/>
  <c r="H99" i="4"/>
  <c r="F99" i="4"/>
  <c r="I99" i="4" s="1"/>
  <c r="H96" i="4"/>
  <c r="F96" i="4"/>
  <c r="I96" i="4" s="1"/>
  <c r="H95" i="4"/>
  <c r="F95" i="4"/>
  <c r="I95" i="4" s="1"/>
  <c r="H94" i="4"/>
  <c r="F94" i="4"/>
  <c r="I94" i="4" s="1"/>
  <c r="H93" i="4"/>
  <c r="F93" i="4"/>
  <c r="I93" i="4" s="1"/>
  <c r="H90" i="4"/>
  <c r="F90" i="4"/>
  <c r="I90" i="4" s="1"/>
  <c r="H87" i="4"/>
  <c r="F87" i="4"/>
  <c r="I87" i="4" s="1"/>
  <c r="H85" i="4"/>
  <c r="F85" i="4"/>
  <c r="I85" i="4" s="1"/>
  <c r="H82" i="4"/>
  <c r="F82" i="4"/>
  <c r="I82" i="4" s="1"/>
  <c r="H81" i="4"/>
  <c r="F81" i="4"/>
  <c r="I81" i="4" s="1"/>
  <c r="H80" i="4"/>
  <c r="F80" i="4"/>
  <c r="I80" i="4" s="1"/>
  <c r="H79" i="4"/>
  <c r="F79" i="4"/>
  <c r="I79" i="4" s="1"/>
  <c r="H78" i="4"/>
  <c r="F78" i="4"/>
  <c r="I78" i="4" s="1"/>
  <c r="H77" i="4"/>
  <c r="F77" i="4"/>
  <c r="I77" i="4" s="1"/>
  <c r="H76" i="4"/>
  <c r="F76" i="4"/>
  <c r="I76" i="4" s="1"/>
  <c r="H75" i="4"/>
  <c r="F75" i="4"/>
  <c r="I75" i="4" s="1"/>
  <c r="H74" i="4"/>
  <c r="F74" i="4"/>
  <c r="I74" i="4" s="1"/>
  <c r="H73" i="4"/>
  <c r="F73" i="4"/>
  <c r="I73" i="4" s="1"/>
  <c r="H72" i="4"/>
  <c r="F72" i="4"/>
  <c r="I72" i="4" s="1"/>
  <c r="H71" i="4"/>
  <c r="F71" i="4"/>
  <c r="I71" i="4" s="1"/>
  <c r="H68" i="4"/>
  <c r="F68" i="4"/>
  <c r="I68" i="4" s="1"/>
  <c r="H67" i="4"/>
  <c r="F67" i="4"/>
  <c r="I67" i="4" s="1"/>
  <c r="H66" i="4"/>
  <c r="F66" i="4"/>
  <c r="I66" i="4" s="1"/>
  <c r="H65" i="4"/>
  <c r="F65" i="4"/>
  <c r="I65" i="4" s="1"/>
  <c r="H62" i="4"/>
  <c r="F62" i="4"/>
  <c r="I62" i="4" s="1"/>
  <c r="H61" i="4"/>
  <c r="F61" i="4"/>
  <c r="I61" i="4" s="1"/>
  <c r="H58" i="4"/>
  <c r="F58" i="4"/>
  <c r="I58" i="4" s="1"/>
  <c r="H57" i="4"/>
  <c r="F57" i="4"/>
  <c r="I57" i="4" s="1"/>
  <c r="H56" i="4"/>
  <c r="F56" i="4"/>
  <c r="I56" i="4" s="1"/>
  <c r="H55" i="4"/>
  <c r="F55" i="4"/>
  <c r="I55" i="4" s="1"/>
  <c r="H47" i="4"/>
  <c r="F47" i="4"/>
  <c r="I47" i="4" s="1"/>
  <c r="H41" i="4"/>
  <c r="F41" i="4"/>
  <c r="I41" i="4" s="1"/>
  <c r="H34" i="4"/>
  <c r="F34" i="4"/>
  <c r="I34" i="4" s="1"/>
  <c r="H27" i="4"/>
  <c r="F27" i="4"/>
  <c r="I27" i="4" s="1"/>
  <c r="H24" i="4"/>
  <c r="F24" i="4"/>
  <c r="I24" i="4" s="1"/>
  <c r="H23" i="4"/>
  <c r="F23" i="4"/>
  <c r="I23" i="4" s="1"/>
  <c r="H22" i="4"/>
  <c r="F22" i="4"/>
  <c r="I22" i="4" s="1"/>
  <c r="H19" i="4"/>
  <c r="F19" i="4"/>
  <c r="I19" i="4" s="1"/>
  <c r="H18" i="4"/>
  <c r="F18" i="4"/>
  <c r="I18" i="4" s="1"/>
  <c r="H17" i="4"/>
  <c r="F17" i="4"/>
  <c r="I17" i="4" s="1"/>
  <c r="H14" i="4"/>
  <c r="F14" i="4"/>
  <c r="I14" i="4" s="1"/>
</calcChain>
</file>

<file path=xl/sharedStrings.xml><?xml version="1.0" encoding="utf-8"?>
<sst xmlns="http://schemas.openxmlformats.org/spreadsheetml/2006/main" count="324" uniqueCount="257">
  <si>
    <t>PROJECT:</t>
  </si>
  <si>
    <t>DATE:</t>
  </si>
  <si>
    <t>REV:</t>
  </si>
  <si>
    <t>STATUS:</t>
  </si>
  <si>
    <t>TENDER</t>
  </si>
  <si>
    <t>ITEM</t>
  </si>
  <si>
    <t>DESCRIPTION</t>
  </si>
  <si>
    <t>UNITS</t>
  </si>
  <si>
    <t>QTY</t>
  </si>
  <si>
    <t>MATERIAL COST</t>
  </si>
  <si>
    <t>LABOUR COST</t>
  </si>
  <si>
    <t>TOTAL AMOUNT</t>
  </si>
  <si>
    <t>UNIT COST</t>
  </si>
  <si>
    <t>TOTAL</t>
  </si>
  <si>
    <t>A</t>
  </si>
  <si>
    <t>Nos</t>
  </si>
  <si>
    <t>GENERAL NOTES :</t>
  </si>
  <si>
    <t>B</t>
  </si>
  <si>
    <t>GRAND TOTAL</t>
  </si>
  <si>
    <t xml:space="preserve"> </t>
  </si>
  <si>
    <t>The contractor needs to mention any additional items or missing items that are not mentioned in the above BOQ after a detailed site survey or inspection and to be validated by consultants.</t>
  </si>
  <si>
    <t>Item 1 - (Contractor to describe only if there are any)</t>
  </si>
  <si>
    <t>Item 2 - (Contractor to describe only if there are any)</t>
  </si>
  <si>
    <t>Unit</t>
  </si>
  <si>
    <t>SHOP DRAWINGS &amp; APPROVALS</t>
  </si>
  <si>
    <t>Mtr</t>
  </si>
  <si>
    <t>Lot</t>
  </si>
  <si>
    <t>C</t>
  </si>
  <si>
    <t>E</t>
  </si>
  <si>
    <t>F</t>
  </si>
  <si>
    <t>G</t>
  </si>
  <si>
    <t>H</t>
  </si>
  <si>
    <t>J</t>
  </si>
  <si>
    <t>K</t>
  </si>
  <si>
    <t>L</t>
  </si>
  <si>
    <t>Labelling &amp; Tagging for Services and Equipment's</t>
  </si>
  <si>
    <t>B.1</t>
  </si>
  <si>
    <t>A.1</t>
  </si>
  <si>
    <t>B.1.1</t>
  </si>
  <si>
    <t>C.1</t>
  </si>
  <si>
    <t>C.1.1</t>
  </si>
  <si>
    <t>D</t>
  </si>
  <si>
    <t>D.1</t>
  </si>
  <si>
    <t>D.1.1</t>
  </si>
  <si>
    <t>D.1.2</t>
  </si>
  <si>
    <t>E.1</t>
  </si>
  <si>
    <t>E.1.1</t>
  </si>
  <si>
    <t>F.1</t>
  </si>
  <si>
    <t>F.1.1</t>
  </si>
  <si>
    <t>F.1.2</t>
  </si>
  <si>
    <t>G.1</t>
  </si>
  <si>
    <t>G.1.1</t>
  </si>
  <si>
    <t>H.1</t>
  </si>
  <si>
    <t>H.1.1</t>
  </si>
  <si>
    <t>J.1</t>
  </si>
  <si>
    <t>K.1</t>
  </si>
  <si>
    <t>L.1</t>
  </si>
  <si>
    <t>BILL OF QUANTITIES</t>
  </si>
  <si>
    <t>IN-DEL-GORDON RAMSAY</t>
  </si>
  <si>
    <t>R0</t>
  </si>
  <si>
    <t>D.1.3</t>
  </si>
  <si>
    <t>G.1.2</t>
  </si>
  <si>
    <t>L.1.1</t>
  </si>
  <si>
    <t>(INR)</t>
  </si>
  <si>
    <t>H.1.2</t>
  </si>
  <si>
    <t>H.1.3</t>
  </si>
  <si>
    <t>C.1.3</t>
  </si>
  <si>
    <t>J.1.1</t>
  </si>
  <si>
    <t>M</t>
  </si>
  <si>
    <t>M.1</t>
  </si>
  <si>
    <t>M.1.1</t>
  </si>
  <si>
    <t>M.1.2</t>
  </si>
  <si>
    <t>M.1.3</t>
  </si>
  <si>
    <t>C.1.2</t>
  </si>
  <si>
    <t xml:space="preserve">ELECTRICAL SERVICES, CCTV &amp; DATA - WORKS BILL OF QUANTITIES </t>
  </si>
  <si>
    <r>
      <t xml:space="preserve">All measurements and figures provided below are indicative only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must plan, design, and detail these connections in consultation with the airport. The contractor is to do all necessary site surveys to verify the optimal routing for the services in such cases.
The contractor shall include in their scope end point termination of all MEP points for equipment based on supplied equipment and airport regulations, No additional costs shall be claimable for end point terminations.
Any service penetration inside the unit must be made good after installation, and any fire penetrations on site must be detailed as per Airport requirements.
</t>
    </r>
    <r>
      <rPr>
        <b/>
        <sz val="11"/>
        <color rgb="FFFF000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</si>
  <si>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CONNECTING/ INTEGRATING UNIT M&amp;E SERVICES TO AIRPORT M&amp;E SERVICES/ BUILDING</t>
  </si>
  <si>
    <t xml:space="preserve">If any termination /connection of the unit services are required outside the site location (i.e. connection of the unit M&amp;E to the airport M&amp;E or service termination to the airport external façade/ roof etc.); then the contractor has to work in consultation with the airport to plan, design &amp; detail  for such connections. The contractor to do all necessary site surveys to verify the optimal routing for the services in such cases. Finally, the contractor to make good after installation any penetrations including providing fire seals as requried as per airport requirement. </t>
  </si>
  <si>
    <t>LV CABLING</t>
  </si>
  <si>
    <t xml:space="preserve">Supply and Laying of approved make Fire Rated LSZH XLPE insulated PVC sheathed, Copper conductor, Steel Tape / Wire Armoured, 1100V grade cable, Number of Cable Core as per SLD / Load Calculation Sheet (Main Cable) &amp; Unarmoured Single Core Wire (ECC). The cable shall be laid Underground / on Cable Tray / through Cable Trunking / in Pipe / on Wall / Trench using necessary supporting / clamping arrangements.The cable shall be provided with cable identification tags made out of Aluminium strip, engraved with cable size and the routing.
Make:-   Polycab, KEI, RR, Havells, Gemco                                             </t>
  </si>
  <si>
    <t>3.5C x120 SQ.MM XLPE AL. CABLE</t>
  </si>
  <si>
    <t>4C X 25 SQ.MM XLPE AL. CABLE</t>
  </si>
  <si>
    <t>4C X 6 SQ.MM XLPE CU. CABLE</t>
  </si>
  <si>
    <t>CABLE END TERMINATIONS</t>
  </si>
  <si>
    <t>DISTRIBUTION BOARDS</t>
  </si>
  <si>
    <t>SMDB</t>
  </si>
  <si>
    <t>Each</t>
  </si>
  <si>
    <t xml:space="preserve">Incomer </t>
  </si>
  <si>
    <t>160A 4P MCCB - 1 No.</t>
  </si>
  <si>
    <t>Outgoings</t>
  </si>
  <si>
    <t>LPDB</t>
  </si>
  <si>
    <t>UPS DB</t>
  </si>
  <si>
    <t>12 Way SPN DB</t>
  </si>
  <si>
    <t>EARTHING</t>
  </si>
  <si>
    <t>E.1.2</t>
  </si>
  <si>
    <t>10 SWG Copper conductor</t>
  </si>
  <si>
    <t>E.1.3</t>
  </si>
  <si>
    <t>12 SWG Copper conductor</t>
  </si>
  <si>
    <t>E.1.4</t>
  </si>
  <si>
    <t>16 SWG Copper conductor</t>
  </si>
  <si>
    <t>LIGHT POINT WIRING</t>
  </si>
  <si>
    <r>
      <t>Supply, Installation, Testing &amp; Commissioning of Point wiring (Light Fixtures to be as approved by Architect Design &amp; BOQ) with approved makes Switches / Lighting Control Switch Board with FRLSH PVC insulated Flexible Copper Wires 660/1100V grade using 2 X 1.5 Sq mm PVC insulated fine stranded single core FRLSH copper conductor wires phase and neutral and with 1.5 Sq mm PVC insulated, green coloured, fine stranded single core copper cable as earth continuity, earth wire crimped to  copper socket, fastened using brass bolt and nut etc through suitable size GI Conduit / Heavy Duty PVC Conduit/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unit.Wiring shall be as per IS 732.
The rate shall include wall chasing, chipping of floors, rough plastering, providing suitable supports / brackets for conduit and Trunking suspension.   
Wire Make:- Polycab, KEI, RR, Havells, Gemco 
Modular Switches, Sockets: - Legrand, ABB, Schneider, Siemens</t>
    </r>
    <r>
      <rPr>
        <sz val="11"/>
        <color rgb="FFFF0000"/>
        <rFont val="Century Gothic"/>
        <family val="2"/>
      </rPr>
      <t xml:space="preserve">  
</t>
    </r>
    <r>
      <rPr>
        <sz val="11"/>
        <color theme="1"/>
        <rFont val="Century Gothic"/>
        <family val="2"/>
      </rPr>
      <t xml:space="preserve">GI/PVC Conduit Make:-AKG, BEC (ISI marked)                                                                                                                                                                                                               </t>
    </r>
  </si>
  <si>
    <t xml:space="preserve">1 No. light point controlled by  1 No 10A, SP Switch. </t>
  </si>
  <si>
    <t>Secondary light points. (from the first light point without supply and installation of switches.)</t>
  </si>
  <si>
    <t>CIRCUIT WIRING</t>
  </si>
  <si>
    <t xml:space="preserve">Supply, Installation, Testing &amp; Commissioning of approved makes FRLSH PVC insulated Flexible Copper Cable/Wires 660/1100V grade through suitable size GI Conduit/  Heavy Duty PVC Conduit/ GI Trunking (Containment size &amp; Type selection as per site requirement) for the following  types of wires. For dummy sockets wiring considered.
Wire Make:- Polycab, KEI, RR, Havells, Gemco 
GI/PVC Conduit Make:-AKG, BEC (ISI marked)                                                                 </t>
  </si>
  <si>
    <t>Circuit wiring for light points using 2 Runs of 2.5 sq.mm PVC insulated copper wires along with 1 Run of 1.5 sqmm pvc copper wire (Green) for continuous earthing, through suitable GI Conduit / Heavy Duty PVC Conduit / GI Trunking from DB to Light control switch box/Normal Sockets.</t>
  </si>
  <si>
    <t>Power points using 2 Runs of 4 sq.mm PVC insulated copper wires along with 1 Run of 2.5 sqmm pvc copper wire (Green) for continuous earthing, through suitable GI Conduit / Heavy Duty PVC Conduit / GI Trunking from DB to Power points.</t>
  </si>
  <si>
    <t>Power points using 2 Runs of 4 sq.mm PVC insulated copper wires along with 1 Run of 4 sqmm pvc copper wire (Green) for continuous earthing, through suitable GI Conduit / Heavy Duty PVC Conduit / GI Trunking from Main DB to UPS DB</t>
  </si>
  <si>
    <t>POWER POINTS (SWITCHES &amp; SOCKETS)</t>
  </si>
  <si>
    <t>Supply, Installation, Testing &amp; Commissioning of approved makes Devices (Switches &amp; Sockets - Face Plate Finish as approved by Architect / Matching to Architecture/interior Finishes) complete with suitable GI Back boxes, Earthing, accessories, glands, Labeling of wires etc. with Termination of the same with Solderless Tinned Copper Lugs, etc. on Surface / Concealed as per site condition &amp; maintain aesthetic of the unit.Type annd IP rating should be as per Airport requirements.
The rate shall include wall chasing, chipping of floors, rough plastering.                                                        The unit shall be suitable for 400 ± 15 volts 3 phase and 230 ± 10 volts 1 phase, 50/60 Hz,  AC supply as per Airport / Country power supply.
Modular Switches, Sockets: - Legrand, ABB, Schneider, Siemens</t>
  </si>
  <si>
    <t>13A Single Switched Socket Outlet</t>
  </si>
  <si>
    <t>13A Dual Switched Socket Outlet</t>
  </si>
  <si>
    <t>13A Single Unswitched Socket Outlet</t>
  </si>
  <si>
    <t>H.1.4</t>
  </si>
  <si>
    <t xml:space="preserve">13A Dual Switched Socket Outlet + Dual USB Port </t>
  </si>
  <si>
    <t>16A Single Switched Socket Outlet</t>
  </si>
  <si>
    <t>16A Single Unswitched Socket Outlet</t>
  </si>
  <si>
    <t>13A One Gang One Way Switch</t>
  </si>
  <si>
    <t>Double Pole Switch With Neon Indicator</t>
  </si>
  <si>
    <t>16A Single Phase Industrial Switched Socket (3 pin) ((wall mounted metal clad socket)</t>
  </si>
  <si>
    <t>20A Single Phase Industrial Switched Socket (3 pin) ((wall mounted metal clad socket)</t>
  </si>
  <si>
    <t>32A Three Phase Industrial Switched Socket (5 pin) ((wall mounted metal clad socket)</t>
  </si>
  <si>
    <t>20A Three Phase Isolator with Enclosure</t>
  </si>
  <si>
    <t xml:space="preserve">CONTAINMENT </t>
  </si>
  <si>
    <t xml:space="preserve">Supply &amp; Installation of approved makes GI Conduit/ Heavy Duty PVC Conduit, through Wall / Ceiling / Floor as per drawings, complete with ISI standard accessories / factory made fittings.
GI/PVC Conduit Make:-AKG, BEC (ISI marked)       
Cable tray- MEM, Profab (ISI marked) 
</t>
  </si>
  <si>
    <t>250x 50 mm Cable Tray</t>
  </si>
  <si>
    <t>J.1.2</t>
  </si>
  <si>
    <t>200x 50 mm Cable Tray</t>
  </si>
  <si>
    <t>J.1.3</t>
  </si>
  <si>
    <t>100x 50 mm Cable Tray</t>
  </si>
  <si>
    <t>UPS SYSTEM</t>
  </si>
  <si>
    <t xml:space="preserve">Supply, Installation, Testing &amp; Commissioning of approved makes UPS along with required Battery for specified back-up time, complete with Battery Stand (If required) &amp; standard accessories / equipments required for complete functioning of the system, earthing, support system (if required), etc. The Contractor shall be responsible to supply materials and equipment complying with the green building specification if required.
</t>
  </si>
  <si>
    <t>K.1.1</t>
  </si>
  <si>
    <t>2 KVA Single phase UPS with 30 Minute Back-up</t>
  </si>
  <si>
    <t>Nos.</t>
  </si>
  <si>
    <t>CCTV SYSTEM</t>
  </si>
  <si>
    <t xml:space="preserve">Supply, Installation, Testing &amp; Commissioning of approved makes CCTV System with suitable / required cabling through suitable size GI Conduit / GI Trunking (Containment size &amp; Type selection as per site requirement), complete with suitable GI Back boxes, Earthing, accessories, flexible conduits, glands, saddles, supports, ropes for future wire pulling, Labeling of wires etc. with Termination of the same with CCTV console  DVR with Power Box , Suitable POE with Port switch &amp; Surveillance hard disk,etc. carrying out Surface / Concealed wiring as per site condition &amp; maintain aesthetic of the unit. 
The rate shall include wall chasing, chipping of floors, rough plastering, providing suitable supports / brackets for conduit and Trunking suspension.
</t>
  </si>
  <si>
    <t xml:space="preserve"> CCTV Ceiling Mount Dome Camera, As approved or confirmed by client with all neccessary accessories, etc.
</t>
  </si>
  <si>
    <t>Suitable size IDF RACK with Necessary Patch Panel &amp; Network switch as required.</t>
  </si>
  <si>
    <t>16-Channel DVR</t>
  </si>
  <si>
    <t>Mtr.</t>
  </si>
  <si>
    <t>DATA NETWORK SYSTEM</t>
  </si>
  <si>
    <t>Supply, Installation, Testing &amp; Commissioning of approved makes Data &amp; Telephone Network System with required cabling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IDF/SERVER Rack using patch cordes, etc. carrying out Surface / Concealed wiring as per site condition &amp; maintain aesthetic of the unit.
The rate shall include wall chasing, chipping of floors, rough plastering, providing suitable supports / brackets for conduit and Trunking suspension.</t>
  </si>
  <si>
    <t>Single Data outlet (RJ45) Jack</t>
  </si>
  <si>
    <t xml:space="preserve">Dual Data outlet (RJ45) Jack  </t>
  </si>
  <si>
    <t>SITC of CAT6 cable on surface /concealed/ wall, including suitable conduits, fittings, accessories, etc.(For dummy points cabling considered)</t>
  </si>
  <si>
    <t>N</t>
  </si>
  <si>
    <t>PA  SYSTEM</t>
  </si>
  <si>
    <t>N.1</t>
  </si>
  <si>
    <t>Supply, Installation, Testing &amp; Commissioning of approved makes PA System with required cabling through suitable size GI Conduit / GI Trunking (Containment size &amp; Type selection as per site requirement), complete with suitable GI back boxes, Earthing, EOLR, accessories, flexible conduits, glands, saddles, supports, ropes for future wire pulling, Labeling of wires etc. with Termination of the same with IDF Rack, etc. carrying out Surface / Concealed wiring as per site condition &amp; maintain aesthetic of the unit. 
The rate shall include wall chasing, chipping of floors, rough plastering, providing suitable supports / brackets for conduit and Trunking suspension.</t>
  </si>
  <si>
    <t>N.1.1</t>
  </si>
  <si>
    <t>6 Watts ceiling mount Speaker with all the necessary accessories</t>
  </si>
  <si>
    <t>N.1.2</t>
  </si>
  <si>
    <t>Volume Controller</t>
  </si>
  <si>
    <t>N.1.3</t>
  </si>
  <si>
    <t>PA Controller with Amplifier</t>
  </si>
  <si>
    <t>N.1.4</t>
  </si>
  <si>
    <t>SITC of 2C 1.5 Sq mm Cu multi-stranded PVC insulated shielded FRLS cable</t>
  </si>
  <si>
    <t>O</t>
  </si>
  <si>
    <t>ELECTRICAL SERVICE IDENTIFICATION LABELS, SIGNS &amp; TAGS</t>
  </si>
  <si>
    <t>O.1</t>
  </si>
  <si>
    <t>All services like Panels, Cables, Pipes etc need to be clearly labelled or tagged at site with service identification, direction etc. And all equipment needs to tagged as per Airport requirements.</t>
  </si>
  <si>
    <t>O.1.1</t>
  </si>
  <si>
    <t>P</t>
  </si>
  <si>
    <t xml:space="preserve">MISCELLANEOUS </t>
  </si>
  <si>
    <t>P.1</t>
  </si>
  <si>
    <t>P.1.1</t>
  </si>
  <si>
    <t>Providing and Fixing of Electrical Standard Grade Rubber Mat suitable for LT Volts</t>
  </si>
  <si>
    <t>Provide and Fixing Shock Treatment Chart</t>
  </si>
  <si>
    <t>Provide and Fixing of L.T.  danger sign boards in Panel side</t>
  </si>
  <si>
    <t>Q</t>
  </si>
  <si>
    <t>Q.1</t>
  </si>
  <si>
    <t>Preparation and submission of a detailed shop drawing for the electrical system after a thorough study of design drawings, site surveys, and relevant airport standards with correct routing, size, and elevations. The drawings also need to be coordinated with other MEP services like HVAC, plumbing, and fire services, along with updating SLD, load calculation sheets, and power layouts as per approved, selected, or supplied equipment power and phase requirements, this also needs to be coordinated with latest architectural, structural  and interior design drawings, before construction. Necessary amendments to the drawings are to be made and resubmitted in case of any variations on site while at the construction stage of the project. Also prepare relevant detailed connection drawings as per selected manufacturer details and airport standards, with necessary approval to be obtained from consultants and authority/regulatory bodies having jurisdiction, along with material submission approval with airport authorities.</t>
  </si>
  <si>
    <t>R</t>
  </si>
  <si>
    <t>ANY ADDITIONAL ITEMS</t>
  </si>
  <si>
    <t>R.1</t>
  </si>
  <si>
    <r>
      <rPr>
        <b/>
        <sz val="11"/>
        <color theme="1"/>
        <rFont val="Century Gothic"/>
        <family val="2"/>
      </rPr>
      <t>Note :</t>
    </r>
    <r>
      <rPr>
        <sz val="11"/>
        <color theme="1"/>
        <rFont val="Century Gothic"/>
        <family val="2"/>
      </rPr>
      <t xml:space="preserve">
</t>
    </r>
    <r>
      <rPr>
        <b/>
        <sz val="11"/>
        <color theme="1"/>
        <rFont val="Century Gothic"/>
        <family val="2"/>
      </rPr>
      <t xml:space="preserve">This BOQ is issued for costing purposes only; necessary corrections or amendments are to be made based on selected items, manufacturer details, site conditions, airports, and local regulatory or approval bodies having jurisdictional requirements and necessary approvals to be made for equipment's and material submission prior to procurement. The quantities mentioned in the above BOQ include services only inside the site location (building). If any termination of services is required outside the site location, the contractor must verify at the site and provide the quantity and cost over and above this BOQ.                                                                                                                                                                                                                                                                                                                                       </t>
    </r>
  </si>
  <si>
    <t>METER / METER PANEL</t>
  </si>
  <si>
    <t xml:space="preserve">Supply, Installation, Testing &amp; Commissioning of kWH / MFM Energy Meter Panel complete with Enclosure (If required as per site condition / Airport TDM). The RYB sequence should be provided.
Energy Meter shall be of Digital kVAH Type and compatible with Airport BMS for realtime monitoring, of approved make or any other make with kVAH option with Approval from TS Department. </t>
  </si>
  <si>
    <t>160/5A Energy Meter(CT -TYPE)-3 Phase</t>
  </si>
  <si>
    <t xml:space="preserve">Supply and Installation of approved make cable end Termination for the following cables using Single Compression Brass Glands, Solderless Tinned Copper Lugs, Gland earthing of adequate size, etc.complete.
</t>
  </si>
  <si>
    <r>
      <t>Supply, Installation, Testing &amp; Commissioning of approved make Surface / Flush  / Floor mounting 10kA / 25kA Distribution Boards, Devices, Relays and all accessories. The RYB sequence should be provided at the incomer entry, followed by on/off and trip indicators. The DB shall be made out of 1.2 mm CRCA sheet steel enclosure and powder coated complete with cable gland plate &amp; knock out at the top and bottom. The DB shall have hinged lockable door. The busbar shall be tinned copper, for phases mounted on suitable type Insulator, Independent neutral busbar including inter connecting wiring &amp; earth bus on insulation mount, complete with Protective devices (MCCB, MCB, RCCB, RCBO, etc.)   The Contractor shall be responsible to supply materials and equipment complying with the green building specification if required.                                                                                             
All DB's must named as per the SLD / Load Calculation Sheet. Laminated SLD &amp; Load Calculation Sheet shall be placed near to DB Locations.
The RCCB / RCBO shall be Hpi / Si series &amp; MCB's shall be 'B" / 'C' Curve (As per Airport requirement).
LT Siwitchgear (MCCB, MCB, RCBO, RCCB) :-Legrand, ABB, Schneider, Siemens  
MFM meter shall be of Digital kVAH Type of approved make or any other make with kVAH option with Approval from TS Department. 160</t>
    </r>
    <r>
      <rPr>
        <sz val="11"/>
        <rFont val="Century Gothic"/>
        <family val="2"/>
      </rPr>
      <t>/5A CT</t>
    </r>
    <r>
      <rPr>
        <sz val="11"/>
        <color rgb="FFFF0000"/>
        <rFont val="Century Gothic"/>
        <family val="2"/>
      </rPr>
      <t xml:space="preserve"> </t>
    </r>
    <r>
      <rPr>
        <sz val="11"/>
        <color theme="1"/>
        <rFont val="Century Gothic"/>
        <family val="2"/>
      </rPr>
      <t xml:space="preserve">with Energy Meter as per the scheme. 
</t>
    </r>
  </si>
  <si>
    <t>63A 4P MCB - 1No.</t>
  </si>
  <si>
    <t>32A 4P RCBO - 10 Nos.</t>
  </si>
  <si>
    <t>20A 2P RCBO - 3 Nos.</t>
  </si>
  <si>
    <t>16 Way PPI TPN DB</t>
  </si>
  <si>
    <t>63A 4P MCB-1 No.</t>
  </si>
  <si>
    <t>40A 30mA 2P RCBO - 3 Nos.</t>
  </si>
  <si>
    <t>10/16/20/25/32A SP MCB- 48 Nos.</t>
  </si>
  <si>
    <t>LDB</t>
  </si>
  <si>
    <t>16 Way SPN DB</t>
  </si>
  <si>
    <t>32A 30mA DP RCCB-1 No.</t>
  </si>
  <si>
    <t>10/16/20/25A SP MCB- 12 Nos.</t>
  </si>
  <si>
    <t>20A 30mA DP RCCB-1 No.</t>
  </si>
  <si>
    <t>10/16/20/25A SP MCB- 8 Nos.</t>
  </si>
  <si>
    <t xml:space="preserve">Supply laying testing and commissioning of strip and round conductor (Copper/ Aluminium/GI) as per IS3043 on surface or recess of through conduit of suitable size as required. All body part should be double earthed.
</t>
  </si>
  <si>
    <t xml:space="preserve">25x6 GI Strip </t>
  </si>
  <si>
    <t>F.1.3</t>
  </si>
  <si>
    <t>F.1.4</t>
  </si>
  <si>
    <t>Power points using 2 Runs of 6 sq.mm PVC insulated copper wires along with 1 Run of 4 sqmm pvc copper wire (Green) for continuous earthing, through suitable GI Conduit / Heavy Duty PVC Conduit / GI Trunking from Main DB to LDB</t>
  </si>
  <si>
    <t>J.1.4</t>
  </si>
  <si>
    <t>J.1.5</t>
  </si>
  <si>
    <t>J.1.6</t>
  </si>
  <si>
    <t>J.1.7</t>
  </si>
  <si>
    <t>J.1.8</t>
  </si>
  <si>
    <t>J.1.9</t>
  </si>
  <si>
    <t>J.1.10</t>
  </si>
  <si>
    <t>J.1.11</t>
  </si>
  <si>
    <t>J.1.12</t>
  </si>
  <si>
    <t>K.1.2</t>
  </si>
  <si>
    <t>K.1.3</t>
  </si>
  <si>
    <t>M.1.4</t>
  </si>
  <si>
    <t>WIFI Router</t>
  </si>
  <si>
    <t>O.1.2</t>
  </si>
  <si>
    <t>O.1.3</t>
  </si>
  <si>
    <t>O.1.4</t>
  </si>
  <si>
    <t>Q.1.1</t>
  </si>
  <si>
    <t>Q.1.2</t>
  </si>
  <si>
    <t>Q.1.3</t>
  </si>
  <si>
    <t>S</t>
  </si>
  <si>
    <t>S.1</t>
  </si>
  <si>
    <t>S.1.1</t>
  </si>
  <si>
    <t>S.1.2</t>
  </si>
  <si>
    <t>S.1.3</t>
  </si>
  <si>
    <t xml:space="preserve">Included </t>
  </si>
  <si>
    <t>3+ 1   cable on surface /concealed/ wall, including suitable conduits, fittings, accessories, etc.</t>
  </si>
  <si>
    <t>General guideline for onsite electrical works:</t>
  </si>
  <si>
    <t>1. DB have per phase RCBO protection.</t>
  </si>
  <si>
    <t>2. Minimum wire size shall be 2.5 Sq. mm and power circuits wire size should be 4.0 sq.mm.</t>
  </si>
  <si>
    <t>3. All equipment’s above 1 KW shall be provided with ELCB &amp; shall run/operated through industrial type switch socket only.</t>
  </si>
  <si>
    <t>4. Only GI conduit will be used.</t>
  </si>
  <si>
    <t>5. Equipment protection devices and appropriate earthing as per approved load to be provided.</t>
  </si>
  <si>
    <t>6. All DB and panel have dual earthing connection.</t>
  </si>
  <si>
    <t>7. All internal wires / cables shall be FRLSH/FRLSZH.</t>
  </si>
  <si>
    <t>8. Main distribution board will not be fixed on wooden material.</t>
  </si>
  <si>
    <t>9. IT , Data and low voltage wires shall be drawn In Separate</t>
  </si>
  <si>
    <t>10. Switch/ Sockets outlets will not be over loaded with multiple connection conduit and not with electrical</t>
  </si>
  <si>
    <t>11. All lights shall be LED.</t>
  </si>
  <si>
    <t>12. Provision of Emergency light should be there.</t>
  </si>
  <si>
    <t>13. No combustive material are to be store under/closed the electrical switch board/distribution board/meter etc.</t>
  </si>
  <si>
    <t>14. The concessioner should install suitable type &amp; rated fire extinguisher near electrical panel.</t>
  </si>
  <si>
    <t>15. Shutter type switch socket outlet on suitable MS box shall be used with proper earthing.</t>
  </si>
  <si>
    <t>16. All electrical equipment shall be proper earthed and connected to main earthing with suitably sized earthing conductor.</t>
  </si>
  <si>
    <t>17. Final approved Single line diagram sealed in a plastic folder shall be provided inside each electrical panel.</t>
  </si>
  <si>
    <t>18. Load balancing to be done.</t>
  </si>
  <si>
    <t>19. Power connection for Existing BTU meter &amp; Water meter to be provided from concessionaire DB.</t>
  </si>
  <si>
    <t>20. All electrical source to be enclosure with IP65 Device with louvered openable cabinet and all fire protection.</t>
  </si>
  <si>
    <t>21. Panel GA drawing to be share with DIAL for approval.</t>
  </si>
  <si>
    <t>22. Before installation, material inspection to be done.</t>
  </si>
  <si>
    <t>23. Test certificate for installed electrical material to be submitted to DIAL .  </t>
  </si>
  <si>
    <t>24. If any changes due to site constraint, prior intimation to be provided to DIAL. Post approval only SLD to revised.</t>
  </si>
  <si>
    <t>25.all SP MCB as ‘C’ characteristic.</t>
  </si>
  <si>
    <t>In case, Incomer rating equal to or more than 200Amps: Automatic Tube Detection and Suppression System to be done</t>
  </si>
  <si>
    <t>CO2,FM200/HFC-227ea gas based automatic tube detection &amp; suppression system needs to be installed for Electrical Panel with Incomer rating equal to or more than 200Amps.</t>
  </si>
  <si>
    <t>Drawing needs to be submitted for prior approval.</t>
  </si>
  <si>
    <t>System sizing &amp; design calculations also need to be incorporated in drawing.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</si>
</sst>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_(* #,##0.00_);_(* \(#,##0.00\);_(* \-??_);_(@_)"/>
  </numFmts>
  <fonts count="20" x14ac:knownFonts="1">
    <font>
      <sz val="11"/>
      <color theme="1"/>
      <name val="Calibri"/>
      <family val="2"/>
      <scheme val="minor"/>
    </font>
    <font>
      <b/>
      <sz val="11"/>
      <color theme="1"/>
      <name val="Century Gothic"/>
      <family val="2"/>
    </font>
    <font>
      <sz val="11"/>
      <color theme="1"/>
      <name val="Century Gothic"/>
      <family val="2"/>
    </font>
    <font>
      <sz val="10"/>
      <color theme="1"/>
      <name val="Century Gothic"/>
      <family val="2"/>
    </font>
    <font>
      <b/>
      <sz val="11"/>
      <color rgb="FFFF0000"/>
      <name val="Century Gothic"/>
      <family val="2"/>
    </font>
    <font>
      <b/>
      <sz val="11"/>
      <name val="Century Gothic"/>
      <family val="2"/>
    </font>
    <font>
      <sz val="11"/>
      <name val="Century Gothic"/>
      <family val="2"/>
    </font>
    <font>
      <b/>
      <sz val="11"/>
      <color theme="1"/>
      <name val="Calibri"/>
      <family val="2"/>
      <scheme val="minor"/>
    </font>
    <font>
      <b/>
      <sz val="18"/>
      <color theme="1"/>
      <name val="Century Gothic"/>
      <family val="2"/>
    </font>
    <font>
      <sz val="11"/>
      <color indexed="8"/>
      <name val="Century Gothic"/>
      <family val="2"/>
    </font>
    <font>
      <sz val="11"/>
      <color theme="1"/>
      <name val="Century Gothic"/>
      <family val="2"/>
      <charset val="238"/>
    </font>
    <font>
      <sz val="11"/>
      <color rgb="FFFF0000"/>
      <name val="Century Gothic"/>
      <family val="2"/>
    </font>
    <font>
      <sz val="10"/>
      <color rgb="FFFF0000"/>
      <name val="Century Gothic"/>
      <family val="2"/>
    </font>
    <font>
      <sz val="11"/>
      <color rgb="FFFF0000"/>
      <name val="Century Gothic"/>
      <family val="2"/>
      <charset val="238"/>
    </font>
    <font>
      <sz val="11"/>
      <color theme="1"/>
      <name val="Calibri"/>
      <family val="2"/>
      <scheme val="minor"/>
    </font>
    <font>
      <sz val="10"/>
      <name val="Arial"/>
      <family val="2"/>
    </font>
    <font>
      <sz val="10"/>
      <name val="Arial"/>
      <family val="2"/>
      <charset val="1"/>
    </font>
    <font>
      <sz val="11"/>
      <color rgb="FF1F497D"/>
      <name val="Calibri"/>
      <family val="2"/>
    </font>
    <font>
      <sz val="11"/>
      <color rgb="FF1F497D"/>
      <name val="Calibri"/>
      <family val="2"/>
      <scheme val="minor"/>
    </font>
    <font>
      <sz val="10"/>
      <name val="Bookman Old Style"/>
      <family val="1"/>
    </font>
  </fonts>
  <fills count="10">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4.9989318521683403E-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4">
    <xf numFmtId="0" fontId="0" fillId="0" borderId="0"/>
    <xf numFmtId="164" fontId="15" fillId="0" borderId="0" applyFill="0" applyBorder="0" applyAlignment="0" applyProtection="0"/>
    <xf numFmtId="43" fontId="14" fillId="0" borderId="0" applyFont="0" applyFill="0" applyBorder="0" applyAlignment="0" applyProtection="0"/>
    <xf numFmtId="164" fontId="15" fillId="0" borderId="0" applyFill="0" applyBorder="0" applyAlignment="0" applyProtection="0"/>
    <xf numFmtId="164" fontId="15" fillId="0" borderId="0" applyFill="0" applyBorder="0" applyAlignment="0" applyProtection="0"/>
    <xf numFmtId="0" fontId="15" fillId="0" borderId="0">
      <alignment vertical="center" wrapText="1"/>
    </xf>
    <xf numFmtId="0" fontId="15" fillId="0" borderId="0">
      <alignment vertical="center" wrapText="1"/>
    </xf>
    <xf numFmtId="0" fontId="16" fillId="0" borderId="0">
      <alignment vertical="center" wrapText="1"/>
    </xf>
    <xf numFmtId="0" fontId="15" fillId="0" borderId="0"/>
    <xf numFmtId="0" fontId="15" fillId="0" borderId="0"/>
    <xf numFmtId="0" fontId="14" fillId="0" borderId="0"/>
    <xf numFmtId="0" fontId="15" fillId="0" borderId="0"/>
    <xf numFmtId="0" fontId="14" fillId="0" borderId="0"/>
    <xf numFmtId="0" fontId="15" fillId="0" borderId="0"/>
  </cellStyleXfs>
  <cellXfs count="144">
    <xf numFmtId="0" fontId="0" fillId="0" borderId="0" xfId="0"/>
    <xf numFmtId="0" fontId="2" fillId="5" borderId="11" xfId="0" applyFont="1" applyFill="1" applyBorder="1" applyAlignment="1">
      <alignment horizontal="center" vertical="center"/>
    </xf>
    <xf numFmtId="0" fontId="2" fillId="5" borderId="12" xfId="0" applyFont="1" applyFill="1" applyBorder="1" applyAlignment="1">
      <alignment horizontal="center" vertical="center"/>
    </xf>
    <xf numFmtId="0" fontId="0" fillId="0" borderId="0" xfId="0" applyAlignment="1">
      <alignment horizontal="center" vertical="center"/>
    </xf>
    <xf numFmtId="0" fontId="2" fillId="6" borderId="11" xfId="0" applyFont="1" applyFill="1" applyBorder="1" applyAlignment="1">
      <alignment horizontal="left" vertical="center" wrapText="1"/>
    </xf>
    <xf numFmtId="0" fontId="2" fillId="6" borderId="11" xfId="0" applyFont="1" applyFill="1" applyBorder="1" applyAlignment="1">
      <alignment horizontal="center" vertical="center"/>
    </xf>
    <xf numFmtId="0" fontId="2" fillId="6" borderId="12" xfId="0" applyFont="1" applyFill="1" applyBorder="1" applyAlignment="1">
      <alignment horizontal="center" vertical="center"/>
    </xf>
    <xf numFmtId="0" fontId="1" fillId="6" borderId="11" xfId="0" applyFont="1" applyFill="1" applyBorder="1" applyAlignment="1">
      <alignment horizontal="left" vertical="center" wrapText="1"/>
    </xf>
    <xf numFmtId="0" fontId="1" fillId="6" borderId="12" xfId="0" applyFont="1" applyFill="1" applyBorder="1" applyAlignment="1">
      <alignment horizontal="center" vertical="center"/>
    </xf>
    <xf numFmtId="0" fontId="2" fillId="3" borderId="0" xfId="0" applyFont="1" applyFill="1" applyAlignment="1">
      <alignment horizontal="left" vertical="center"/>
    </xf>
    <xf numFmtId="0" fontId="2" fillId="3" borderId="0" xfId="0" applyFont="1" applyFill="1" applyAlignment="1">
      <alignment horizontal="center" vertical="center"/>
    </xf>
    <xf numFmtId="0" fontId="5" fillId="6" borderId="10" xfId="0" applyFont="1" applyFill="1" applyBorder="1" applyAlignment="1">
      <alignment horizontal="center" vertical="center"/>
    </xf>
    <xf numFmtId="0" fontId="6" fillId="6" borderId="11" xfId="0" applyFont="1" applyFill="1" applyBorder="1" applyAlignment="1">
      <alignment horizontal="center" vertical="center"/>
    </xf>
    <xf numFmtId="0" fontId="5" fillId="5" borderId="10" xfId="0" applyFont="1" applyFill="1" applyBorder="1" applyAlignment="1">
      <alignment horizontal="center" vertical="center"/>
    </xf>
    <xf numFmtId="0" fontId="6" fillId="5" borderId="11" xfId="0" applyFont="1" applyFill="1" applyBorder="1" applyAlignment="1">
      <alignment horizontal="center" vertical="center"/>
    </xf>
    <xf numFmtId="0" fontId="2" fillId="4" borderId="11" xfId="0" applyFont="1" applyFill="1" applyBorder="1" applyAlignment="1">
      <alignment horizontal="left" vertical="center" wrapText="1"/>
    </xf>
    <xf numFmtId="0" fontId="6" fillId="0" borderId="13" xfId="0" applyFont="1" applyBorder="1" applyAlignment="1">
      <alignment horizontal="center" vertical="center"/>
    </xf>
    <xf numFmtId="0" fontId="2" fillId="0" borderId="13" xfId="0" applyFont="1" applyBorder="1" applyAlignment="1">
      <alignment horizontal="center" vertical="center"/>
    </xf>
    <xf numFmtId="0" fontId="6" fillId="4" borderId="11" xfId="0" applyFont="1" applyFill="1" applyBorder="1" applyAlignment="1">
      <alignment horizontal="center" vertical="center"/>
    </xf>
    <xf numFmtId="0" fontId="2" fillId="4" borderId="11" xfId="0" applyFont="1" applyFill="1" applyBorder="1" applyAlignment="1">
      <alignment horizontal="center" vertical="center"/>
    </xf>
    <xf numFmtId="0" fontId="2" fillId="0" borderId="13" xfId="0" applyFont="1" applyBorder="1" applyAlignment="1">
      <alignment horizontal="left" vertical="center" wrapText="1"/>
    </xf>
    <xf numFmtId="0" fontId="6" fillId="4" borderId="11" xfId="0" applyFont="1" applyFill="1" applyBorder="1" applyAlignment="1">
      <alignment horizontal="left" vertical="center" wrapText="1"/>
    </xf>
    <xf numFmtId="0" fontId="1" fillId="3" borderId="2" xfId="0" applyFont="1" applyFill="1" applyBorder="1" applyAlignment="1">
      <alignment horizontal="center" vertical="center"/>
    </xf>
    <xf numFmtId="14" fontId="1" fillId="3" borderId="4" xfId="0" applyNumberFormat="1" applyFont="1" applyFill="1" applyBorder="1" applyAlignment="1">
      <alignment horizontal="left"/>
    </xf>
    <xf numFmtId="0" fontId="2" fillId="3" borderId="5" xfId="0" applyFont="1" applyFill="1" applyBorder="1" applyAlignment="1">
      <alignment horizontal="center" vertical="center"/>
    </xf>
    <xf numFmtId="0" fontId="1" fillId="3" borderId="0" xfId="0" applyFont="1" applyFill="1"/>
    <xf numFmtId="0" fontId="1" fillId="3" borderId="6" xfId="0" applyFont="1" applyFill="1" applyBorder="1" applyAlignment="1">
      <alignment horizontal="left"/>
    </xf>
    <xf numFmtId="0" fontId="1" fillId="3" borderId="8" xfId="0" applyFont="1" applyFill="1" applyBorder="1"/>
    <xf numFmtId="0" fontId="1" fillId="3" borderId="9" xfId="0" applyFont="1" applyFill="1" applyBorder="1" applyAlignment="1">
      <alignment horizontal="left"/>
    </xf>
    <xf numFmtId="0" fontId="1" fillId="5" borderId="3" xfId="0" applyFont="1" applyFill="1" applyBorder="1" applyAlignment="1">
      <alignment horizontal="left" vertical="center"/>
    </xf>
    <xf numFmtId="0" fontId="1" fillId="6" borderId="10" xfId="0" applyFont="1" applyFill="1" applyBorder="1" applyAlignment="1">
      <alignment horizontal="center" vertical="center"/>
    </xf>
    <xf numFmtId="0" fontId="2" fillId="0" borderId="1" xfId="0" applyFont="1" applyBorder="1" applyAlignment="1">
      <alignment horizontal="center" vertical="center"/>
    </xf>
    <xf numFmtId="0" fontId="9"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0" xfId="0" applyFont="1" applyAlignment="1">
      <alignment horizontal="center" vertical="center"/>
    </xf>
    <xf numFmtId="0" fontId="1" fillId="5" borderId="10" xfId="0" applyFont="1" applyFill="1" applyBorder="1" applyAlignment="1">
      <alignment horizontal="center" vertical="center"/>
    </xf>
    <xf numFmtId="0" fontId="1" fillId="3" borderId="3" xfId="0" applyFont="1" applyFill="1" applyBorder="1"/>
    <xf numFmtId="0" fontId="1" fillId="5" borderId="10" xfId="0" applyFont="1" applyFill="1" applyBorder="1" applyAlignment="1">
      <alignment horizontal="left" vertical="center"/>
    </xf>
    <xf numFmtId="0" fontId="1" fillId="8" borderId="1" xfId="0" applyFont="1" applyFill="1" applyBorder="1" applyAlignment="1">
      <alignment horizontal="center" vertical="center"/>
    </xf>
    <xf numFmtId="0" fontId="5" fillId="5" borderId="10" xfId="0" applyFont="1" applyFill="1" applyBorder="1" applyAlignment="1">
      <alignment vertical="center"/>
    </xf>
    <xf numFmtId="0" fontId="1" fillId="5" borderId="11" xfId="0" applyFont="1" applyFill="1" applyBorder="1" applyAlignment="1">
      <alignment vertical="center"/>
    </xf>
    <xf numFmtId="0" fontId="1" fillId="5" borderId="12" xfId="0" applyFont="1" applyFill="1" applyBorder="1" applyAlignment="1">
      <alignment vertical="center"/>
    </xf>
    <xf numFmtId="0" fontId="6" fillId="4" borderId="2" xfId="0" applyFont="1" applyFill="1" applyBorder="1" applyAlignment="1">
      <alignment horizontal="left" vertical="top" wrapText="1"/>
    </xf>
    <xf numFmtId="0" fontId="2" fillId="4" borderId="3" xfId="0" applyFont="1" applyFill="1" applyBorder="1" applyAlignment="1">
      <alignment horizontal="center" vertical="center"/>
    </xf>
    <xf numFmtId="0" fontId="10" fillId="4" borderId="3" xfId="0" applyFont="1" applyFill="1" applyBorder="1" applyAlignment="1">
      <alignment horizontal="center" vertical="center" wrapText="1"/>
    </xf>
    <xf numFmtId="0" fontId="1" fillId="5" borderId="1" xfId="0" applyFont="1" applyFill="1" applyBorder="1" applyAlignment="1">
      <alignment horizontal="center" vertical="center"/>
    </xf>
    <xf numFmtId="0" fontId="1" fillId="5" borderId="10" xfId="0" applyFont="1" applyFill="1" applyBorder="1" applyAlignment="1">
      <alignment vertical="center"/>
    </xf>
    <xf numFmtId="0" fontId="6" fillId="4" borderId="2" xfId="0" applyFont="1" applyFill="1" applyBorder="1" applyAlignment="1">
      <alignment horizontal="left" wrapText="1"/>
    </xf>
    <xf numFmtId="0" fontId="1" fillId="4" borderId="3" xfId="0" applyFont="1" applyFill="1" applyBorder="1" applyAlignment="1">
      <alignment horizontal="center" vertical="center"/>
    </xf>
    <xf numFmtId="0" fontId="1" fillId="4" borderId="3" xfId="0" applyFont="1" applyFill="1" applyBorder="1" applyAlignment="1">
      <alignment horizontal="left" vertical="center"/>
    </xf>
    <xf numFmtId="0" fontId="10" fillId="4" borderId="4" xfId="0" applyFont="1" applyFill="1" applyBorder="1" applyAlignment="1">
      <alignment horizontal="center" vertical="center" wrapText="1"/>
    </xf>
    <xf numFmtId="0" fontId="2" fillId="4" borderId="2" xfId="0" applyFont="1" applyFill="1" applyBorder="1" applyAlignment="1">
      <alignment horizontal="left" vertical="center" wrapText="1"/>
    </xf>
    <xf numFmtId="0" fontId="2" fillId="4" borderId="11" xfId="0" applyFont="1" applyFill="1" applyBorder="1" applyAlignment="1">
      <alignment vertical="center"/>
    </xf>
    <xf numFmtId="0" fontId="2" fillId="4" borderId="12" xfId="0" applyFont="1" applyFill="1" applyBorder="1" applyAlignment="1">
      <alignment vertical="center"/>
    </xf>
    <xf numFmtId="0" fontId="2" fillId="7" borderId="1" xfId="0" applyFont="1" applyFill="1" applyBorder="1" applyAlignment="1">
      <alignment horizontal="left" vertical="center"/>
    </xf>
    <xf numFmtId="0" fontId="2" fillId="7" borderId="1" xfId="0" applyFont="1" applyFill="1" applyBorder="1" applyAlignment="1">
      <alignment horizontal="center" vertical="center" wrapText="1"/>
    </xf>
    <xf numFmtId="0" fontId="5" fillId="5" borderId="2" xfId="0" applyFont="1" applyFill="1" applyBorder="1" applyAlignment="1">
      <alignment vertical="center"/>
    </xf>
    <xf numFmtId="0" fontId="1" fillId="5" borderId="3" xfId="0" applyFont="1" applyFill="1" applyBorder="1" applyAlignment="1">
      <alignment vertical="center"/>
    </xf>
    <xf numFmtId="0" fontId="2" fillId="4" borderId="10" xfId="0" applyFont="1" applyFill="1" applyBorder="1" applyAlignment="1">
      <alignment horizontal="left" vertical="center" wrapText="1"/>
    </xf>
    <xf numFmtId="0" fontId="2" fillId="7" borderId="13" xfId="0" applyFont="1" applyFill="1" applyBorder="1" applyAlignment="1">
      <alignment horizontal="center" vertical="center"/>
    </xf>
    <xf numFmtId="0" fontId="2" fillId="7" borderId="13" xfId="0" applyFont="1" applyFill="1" applyBorder="1" applyAlignment="1">
      <alignment horizontal="center" vertical="center" wrapText="1"/>
    </xf>
    <xf numFmtId="0" fontId="2" fillId="4" borderId="8" xfId="0" applyFont="1" applyFill="1" applyBorder="1" applyAlignment="1">
      <alignment horizontal="left" vertical="top" wrapText="1"/>
    </xf>
    <xf numFmtId="0" fontId="2" fillId="7" borderId="1" xfId="0" applyFont="1" applyFill="1" applyBorder="1" applyAlignment="1">
      <alignment horizontal="left" vertical="center" wrapText="1"/>
    </xf>
    <xf numFmtId="0" fontId="2" fillId="4" borderId="2" xfId="0" applyFont="1" applyFill="1" applyBorder="1" applyAlignment="1">
      <alignment horizontal="left" vertical="top" wrapText="1"/>
    </xf>
    <xf numFmtId="0" fontId="7" fillId="5" borderId="11" xfId="0" applyFont="1" applyFill="1" applyBorder="1" applyAlignment="1">
      <alignment vertical="center"/>
    </xf>
    <xf numFmtId="0" fontId="2" fillId="4" borderId="12" xfId="0" applyFont="1" applyFill="1" applyBorder="1" applyAlignment="1">
      <alignment horizontal="left" vertical="center" wrapText="1"/>
    </xf>
    <xf numFmtId="0" fontId="5" fillId="5" borderId="3" xfId="0" applyFont="1" applyFill="1" applyBorder="1" applyAlignment="1">
      <alignment horizontal="left" vertical="center"/>
    </xf>
    <xf numFmtId="0" fontId="2" fillId="0" borderId="12" xfId="0" applyFont="1" applyBorder="1" applyAlignment="1">
      <alignment horizontal="left" vertical="center"/>
    </xf>
    <xf numFmtId="0" fontId="2" fillId="0" borderId="1" xfId="0" applyFont="1" applyBorder="1" applyAlignment="1">
      <alignment horizontal="left" vertical="center"/>
    </xf>
    <xf numFmtId="0" fontId="2" fillId="7" borderId="12" xfId="0" applyFont="1" applyFill="1" applyBorder="1" applyAlignment="1">
      <alignment horizontal="left" vertical="center"/>
    </xf>
    <xf numFmtId="0" fontId="2" fillId="7" borderId="13" xfId="0" applyFont="1" applyFill="1" applyBorder="1" applyAlignment="1">
      <alignment horizontal="left" vertical="center" wrapText="1"/>
    </xf>
    <xf numFmtId="0" fontId="6" fillId="7" borderId="13" xfId="0" applyFont="1" applyFill="1" applyBorder="1" applyAlignment="1">
      <alignment horizontal="center" vertical="center"/>
    </xf>
    <xf numFmtId="0" fontId="12" fillId="4" borderId="11" xfId="0" applyFont="1" applyFill="1" applyBorder="1" applyAlignment="1">
      <alignment horizontal="center" vertical="center"/>
    </xf>
    <xf numFmtId="0" fontId="12" fillId="4" borderId="12" xfId="0" applyFont="1" applyFill="1" applyBorder="1" applyAlignment="1">
      <alignment horizontal="center" vertical="center"/>
    </xf>
    <xf numFmtId="0" fontId="2" fillId="0" borderId="12" xfId="0" applyFont="1" applyBorder="1" applyAlignment="1">
      <alignment horizontal="center" vertical="center" wrapText="1"/>
    </xf>
    <xf numFmtId="0" fontId="5" fillId="9" borderId="7" xfId="0" applyFont="1" applyFill="1" applyBorder="1" applyAlignment="1">
      <alignment horizontal="center" vertical="center"/>
    </xf>
    <xf numFmtId="0" fontId="1" fillId="9" borderId="8" xfId="0" applyFont="1" applyFill="1" applyBorder="1" applyAlignment="1">
      <alignment horizontal="left" vertical="center" wrapText="1"/>
    </xf>
    <xf numFmtId="0" fontId="6" fillId="9" borderId="8" xfId="0" applyFont="1" applyFill="1" applyBorder="1" applyAlignment="1">
      <alignment horizontal="center" vertical="center"/>
    </xf>
    <xf numFmtId="0" fontId="2" fillId="9" borderId="8" xfId="0" applyFont="1" applyFill="1" applyBorder="1" applyAlignment="1">
      <alignment horizontal="center" vertical="center"/>
    </xf>
    <xf numFmtId="0" fontId="1" fillId="9" borderId="9" xfId="0" applyFont="1" applyFill="1" applyBorder="1" applyAlignment="1">
      <alignment horizontal="center" vertical="center"/>
    </xf>
    <xf numFmtId="0" fontId="2" fillId="0" borderId="12" xfId="0" applyFont="1" applyBorder="1" applyAlignment="1">
      <alignment horizontal="left" vertical="center" wrapText="1"/>
    </xf>
    <xf numFmtId="0" fontId="1" fillId="5" borderId="11" xfId="0" applyFont="1" applyFill="1" applyBorder="1" applyAlignment="1">
      <alignment horizontal="left" vertical="center"/>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2" fillId="7" borderId="17" xfId="0" applyFont="1" applyFill="1" applyBorder="1" applyAlignment="1">
      <alignment horizontal="center" vertical="center"/>
    </xf>
    <xf numFmtId="0" fontId="2" fillId="7" borderId="12" xfId="0" applyFont="1" applyFill="1" applyBorder="1" applyAlignment="1">
      <alignment horizontal="left" vertical="center" wrapText="1"/>
    </xf>
    <xf numFmtId="0" fontId="2" fillId="7" borderId="12" xfId="0" applyFont="1" applyFill="1" applyBorder="1" applyAlignment="1">
      <alignment horizontal="center" vertical="center"/>
    </xf>
    <xf numFmtId="0" fontId="2" fillId="7" borderId="1" xfId="0" applyFont="1" applyFill="1" applyBorder="1" applyAlignment="1">
      <alignment horizontal="center" vertical="center"/>
    </xf>
    <xf numFmtId="0" fontId="2" fillId="4" borderId="17" xfId="0" applyFont="1" applyFill="1" applyBorder="1" applyAlignment="1">
      <alignment horizontal="center" vertical="center"/>
    </xf>
    <xf numFmtId="0" fontId="2" fillId="4" borderId="12" xfId="0" applyFont="1" applyFill="1" applyBorder="1" applyAlignment="1">
      <alignment horizontal="center" vertical="center"/>
    </xf>
    <xf numFmtId="0" fontId="6" fillId="4" borderId="11" xfId="0" applyFont="1" applyFill="1" applyBorder="1" applyAlignment="1">
      <alignment horizontal="left" vertical="top" wrapText="1"/>
    </xf>
    <xf numFmtId="0" fontId="3" fillId="4" borderId="11" xfId="0" applyFont="1" applyFill="1" applyBorder="1" applyAlignment="1">
      <alignment horizontal="center" vertical="center"/>
    </xf>
    <xf numFmtId="0" fontId="13" fillId="4" borderId="3" xfId="0" applyFont="1" applyFill="1" applyBorder="1" applyAlignment="1">
      <alignment horizontal="center" vertical="center" wrapText="1"/>
    </xf>
    <xf numFmtId="0" fontId="9" fillId="0" borderId="1" xfId="0" applyFont="1" applyBorder="1" applyAlignment="1">
      <alignment horizontal="left" vertical="center"/>
    </xf>
    <xf numFmtId="0" fontId="1" fillId="7" borderId="1" xfId="0" applyFont="1" applyFill="1" applyBorder="1" applyAlignment="1">
      <alignment horizontal="left" vertical="center"/>
    </xf>
    <xf numFmtId="0" fontId="2" fillId="7" borderId="1" xfId="0" applyFont="1" applyFill="1" applyBorder="1" applyAlignment="1">
      <alignment horizontal="left" vertical="top" wrapText="1"/>
    </xf>
    <xf numFmtId="0" fontId="2" fillId="0" borderId="1" xfId="0" applyFont="1" applyBorder="1" applyAlignment="1">
      <alignment horizontal="left" vertical="top" wrapText="1"/>
    </xf>
    <xf numFmtId="0" fontId="2" fillId="4" borderId="11" xfId="0" applyFont="1" applyFill="1" applyBorder="1" applyAlignment="1">
      <alignment horizontal="center" vertical="center" wrapText="1"/>
    </xf>
    <xf numFmtId="0" fontId="17" fillId="0" borderId="0" xfId="0" applyFont="1" applyAlignment="1">
      <alignment vertical="center"/>
    </xf>
    <xf numFmtId="0" fontId="18" fillId="0" borderId="0" xfId="0" applyFont="1" applyFill="1" applyAlignment="1">
      <alignment horizontal="left" vertical="center" indent="1"/>
    </xf>
    <xf numFmtId="0" fontId="19" fillId="0" borderId="0" xfId="9" applyFont="1" applyFill="1" applyAlignment="1">
      <alignment horizontal="center" vertical="center"/>
    </xf>
    <xf numFmtId="0" fontId="19" fillId="0" borderId="0" xfId="0" applyFont="1" applyFill="1" applyAlignment="1">
      <alignment horizontal="center" vertical="center"/>
    </xf>
    <xf numFmtId="4" fontId="19" fillId="0" borderId="0" xfId="0" applyNumberFormat="1" applyFont="1" applyFill="1" applyAlignment="1">
      <alignment horizontal="center" vertical="center"/>
    </xf>
    <xf numFmtId="0" fontId="19" fillId="0" borderId="0" xfId="9" applyFont="1" applyFill="1" applyAlignment="1">
      <alignment vertical="top"/>
    </xf>
    <xf numFmtId="0" fontId="17" fillId="0" borderId="0" xfId="0" applyFont="1" applyAlignment="1">
      <alignment horizontal="left" vertical="center" indent="1"/>
    </xf>
    <xf numFmtId="0" fontId="19" fillId="0" borderId="0" xfId="9" applyFont="1" applyFill="1" applyAlignment="1">
      <alignment horizontal="justify" vertical="top"/>
    </xf>
    <xf numFmtId="0" fontId="18" fillId="0" borderId="0" xfId="0" applyFont="1" applyAlignment="1">
      <alignment horizontal="left"/>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4" borderId="1" xfId="0" applyFont="1" applyFill="1" applyBorder="1" applyAlignment="1">
      <alignment horizontal="center" vertical="center"/>
    </xf>
    <xf numFmtId="0" fontId="2" fillId="7" borderId="10" xfId="0" applyFont="1" applyFill="1" applyBorder="1" applyAlignment="1">
      <alignment horizontal="center" vertical="center"/>
    </xf>
    <xf numFmtId="0" fontId="2" fillId="7" borderId="11" xfId="0" applyFont="1" applyFill="1" applyBorder="1" applyAlignment="1">
      <alignment horizontal="center" vertical="center"/>
    </xf>
    <xf numFmtId="0" fontId="2" fillId="7" borderId="12" xfId="0" applyFont="1" applyFill="1" applyBorder="1" applyAlignment="1">
      <alignment horizontal="center" vertical="center"/>
    </xf>
    <xf numFmtId="0" fontId="1" fillId="3" borderId="3" xfId="0" applyFont="1" applyFill="1" applyBorder="1" applyAlignment="1">
      <alignment horizontal="left" vertical="center"/>
    </xf>
    <xf numFmtId="0" fontId="1" fillId="3" borderId="7" xfId="0" applyFont="1" applyFill="1" applyBorder="1" applyAlignment="1">
      <alignment horizontal="center" vertical="center"/>
    </xf>
    <xf numFmtId="0" fontId="1" fillId="3" borderId="8" xfId="0" applyFont="1" applyFill="1" applyBorder="1" applyAlignment="1">
      <alignment horizontal="center" vertical="center"/>
    </xf>
    <xf numFmtId="0" fontId="8" fillId="2" borderId="1" xfId="0" applyFont="1" applyFill="1" applyBorder="1" applyAlignment="1">
      <alignment horizontal="center" vertical="center"/>
    </xf>
    <xf numFmtId="0" fontId="2" fillId="4" borderId="17" xfId="0" applyFont="1" applyFill="1" applyBorder="1" applyAlignment="1">
      <alignment horizontal="center" vertical="center"/>
    </xf>
    <xf numFmtId="0" fontId="2" fillId="4" borderId="18"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0"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17"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7" borderId="10" xfId="0" applyFont="1" applyFill="1" applyBorder="1" applyAlignment="1">
      <alignment horizontal="left" vertical="center" wrapText="1"/>
    </xf>
    <xf numFmtId="0" fontId="2" fillId="7" borderId="11" xfId="0" applyFont="1" applyFill="1" applyBorder="1" applyAlignment="1">
      <alignment horizontal="left" vertical="center" wrapText="1"/>
    </xf>
    <xf numFmtId="0" fontId="2" fillId="7" borderId="12" xfId="0" applyFont="1" applyFill="1" applyBorder="1" applyAlignment="1">
      <alignment horizontal="left" vertical="center" wrapText="1"/>
    </xf>
    <xf numFmtId="0" fontId="1" fillId="5" borderId="11" xfId="0" applyFont="1" applyFill="1" applyBorder="1" applyAlignment="1">
      <alignment horizontal="center" vertical="center"/>
    </xf>
    <xf numFmtId="0" fontId="1" fillId="5" borderId="12" xfId="0" applyFont="1" applyFill="1" applyBorder="1" applyAlignment="1">
      <alignment horizontal="center" vertical="center"/>
    </xf>
    <xf numFmtId="0" fontId="2" fillId="7" borderId="1" xfId="0" applyFont="1" applyFill="1" applyBorder="1" applyAlignment="1">
      <alignment horizontal="center" vertical="center"/>
    </xf>
    <xf numFmtId="0" fontId="2" fillId="0" borderId="1" xfId="0" applyFont="1" applyBorder="1" applyAlignment="1">
      <alignment horizontal="center" vertical="center" wrapText="1"/>
    </xf>
    <xf numFmtId="0" fontId="2" fillId="7" borderId="17" xfId="0" applyFont="1" applyFill="1" applyBorder="1" applyAlignment="1">
      <alignment horizontal="center" vertical="center"/>
    </xf>
    <xf numFmtId="0" fontId="2" fillId="7" borderId="18" xfId="0" applyFont="1" applyFill="1" applyBorder="1" applyAlignment="1">
      <alignment horizontal="center" vertical="center"/>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7" borderId="4" xfId="0" applyFont="1" applyFill="1" applyBorder="1" applyAlignment="1">
      <alignment horizontal="center" vertical="center" wrapText="1"/>
    </xf>
    <xf numFmtId="0" fontId="2" fillId="7" borderId="6" xfId="0" applyFont="1" applyFill="1" applyBorder="1" applyAlignment="1">
      <alignment horizontal="center" vertical="center" wrapText="1"/>
    </xf>
  </cellXfs>
  <cellStyles count="14">
    <cellStyle name="Comma 12" xfId="1"/>
    <cellStyle name="Comma 15" xfId="2"/>
    <cellStyle name="Comma 2 3" xfId="3"/>
    <cellStyle name="Comma 3 2" xfId="4"/>
    <cellStyle name="Excel Built-in Normal" xfId="5"/>
    <cellStyle name="Excel Built-in Normal 1" xfId="6"/>
    <cellStyle name="Excel Built-in Normal 3" xfId="7"/>
    <cellStyle name="Normal" xfId="0" builtinId="0"/>
    <cellStyle name="Normal 12" xfId="8"/>
    <cellStyle name="Normal 2" xfId="9"/>
    <cellStyle name="Normal 23" xfId="10"/>
    <cellStyle name="Normal 29" xfId="11"/>
    <cellStyle name="Normal 30" xfId="12"/>
    <cellStyle name="Normal 66"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16911</xdr:colOff>
      <xdr:row>11</xdr:row>
      <xdr:rowOff>0</xdr:rowOff>
    </xdr:from>
    <xdr:ext cx="18531" cy="381643"/>
    <xdr:sp macro="" textlink="">
      <xdr:nvSpPr>
        <xdr:cNvPr id="2" name="Text 1">
          <a:extLst>
            <a:ext uri="{FF2B5EF4-FFF2-40B4-BE49-F238E27FC236}">
              <a16:creationId xmlns:a16="http://schemas.microsoft.com/office/drawing/2014/main" id="{FAA64812-B070-4EC5-AC37-F9AF2B62645E}"/>
            </a:ext>
          </a:extLst>
        </xdr:cNvPr>
        <xdr:cNvSpPr txBox="1">
          <a:spLocks noChangeArrowheads="1"/>
        </xdr:cNvSpPr>
      </xdr:nvSpPr>
      <xdr:spPr bwMode="auto">
        <a:xfrm>
          <a:off x="864636" y="63341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3" name="Text 1">
          <a:extLst>
            <a:ext uri="{FF2B5EF4-FFF2-40B4-BE49-F238E27FC236}">
              <a16:creationId xmlns:a16="http://schemas.microsoft.com/office/drawing/2014/main" id="{A7BBDAB7-4305-4A09-80D7-ABED0DC5C3C3}"/>
            </a:ext>
          </a:extLst>
        </xdr:cNvPr>
        <xdr:cNvSpPr txBox="1">
          <a:spLocks noChangeArrowheads="1"/>
        </xdr:cNvSpPr>
      </xdr:nvSpPr>
      <xdr:spPr bwMode="auto">
        <a:xfrm>
          <a:off x="864636" y="63341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4" name="Text 1">
          <a:extLst>
            <a:ext uri="{FF2B5EF4-FFF2-40B4-BE49-F238E27FC236}">
              <a16:creationId xmlns:a16="http://schemas.microsoft.com/office/drawing/2014/main" id="{92C0FFCB-F81F-4B8B-B98C-BE8D0C580A49}"/>
            </a:ext>
          </a:extLst>
        </xdr:cNvPr>
        <xdr:cNvSpPr txBox="1">
          <a:spLocks noChangeArrowheads="1"/>
        </xdr:cNvSpPr>
      </xdr:nvSpPr>
      <xdr:spPr bwMode="auto">
        <a:xfrm>
          <a:off x="864636" y="63341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5" name="Text 1">
          <a:extLst>
            <a:ext uri="{FF2B5EF4-FFF2-40B4-BE49-F238E27FC236}">
              <a16:creationId xmlns:a16="http://schemas.microsoft.com/office/drawing/2014/main" id="{1EC4936A-BD1D-4EE0-AFAB-CB27F48CD690}"/>
            </a:ext>
          </a:extLst>
        </xdr:cNvPr>
        <xdr:cNvSpPr txBox="1">
          <a:spLocks noChangeArrowheads="1"/>
        </xdr:cNvSpPr>
      </xdr:nvSpPr>
      <xdr:spPr bwMode="auto">
        <a:xfrm>
          <a:off x="864636" y="63341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6" name="Text 1">
          <a:extLst>
            <a:ext uri="{FF2B5EF4-FFF2-40B4-BE49-F238E27FC236}">
              <a16:creationId xmlns:a16="http://schemas.microsoft.com/office/drawing/2014/main" id="{9C0B4392-ED10-49CF-9C59-E2A948C603F8}"/>
            </a:ext>
          </a:extLst>
        </xdr:cNvPr>
        <xdr:cNvSpPr txBox="1">
          <a:spLocks noChangeArrowheads="1"/>
        </xdr:cNvSpPr>
      </xdr:nvSpPr>
      <xdr:spPr bwMode="auto">
        <a:xfrm>
          <a:off x="864636" y="63341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7" name="Text 1">
          <a:extLst>
            <a:ext uri="{FF2B5EF4-FFF2-40B4-BE49-F238E27FC236}">
              <a16:creationId xmlns:a16="http://schemas.microsoft.com/office/drawing/2014/main" id="{23F683DA-7715-4BE5-BE4F-A6EC1A5808F7}"/>
            </a:ext>
          </a:extLst>
        </xdr:cNvPr>
        <xdr:cNvSpPr txBox="1">
          <a:spLocks noChangeArrowheads="1"/>
        </xdr:cNvSpPr>
      </xdr:nvSpPr>
      <xdr:spPr bwMode="auto">
        <a:xfrm>
          <a:off x="864636" y="63341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8" name="Text 1">
          <a:extLst>
            <a:ext uri="{FF2B5EF4-FFF2-40B4-BE49-F238E27FC236}">
              <a16:creationId xmlns:a16="http://schemas.microsoft.com/office/drawing/2014/main" id="{24D5DC48-41EC-4570-BE09-8E227B90087E}"/>
            </a:ext>
          </a:extLst>
        </xdr:cNvPr>
        <xdr:cNvSpPr txBox="1">
          <a:spLocks noChangeArrowheads="1"/>
        </xdr:cNvSpPr>
      </xdr:nvSpPr>
      <xdr:spPr bwMode="auto">
        <a:xfrm>
          <a:off x="864636" y="63341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9" name="Text 1">
          <a:extLst>
            <a:ext uri="{FF2B5EF4-FFF2-40B4-BE49-F238E27FC236}">
              <a16:creationId xmlns:a16="http://schemas.microsoft.com/office/drawing/2014/main" id="{D2F5871D-D75C-4013-B9FC-92D82AE80895}"/>
            </a:ext>
          </a:extLst>
        </xdr:cNvPr>
        <xdr:cNvSpPr txBox="1">
          <a:spLocks noChangeArrowheads="1"/>
        </xdr:cNvSpPr>
      </xdr:nvSpPr>
      <xdr:spPr bwMode="auto">
        <a:xfrm>
          <a:off x="864636" y="63341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10" name="Text 1">
          <a:extLst>
            <a:ext uri="{FF2B5EF4-FFF2-40B4-BE49-F238E27FC236}">
              <a16:creationId xmlns:a16="http://schemas.microsoft.com/office/drawing/2014/main" id="{C42B71BF-3B57-4251-8AB0-D6E24A2E1E95}"/>
            </a:ext>
          </a:extLst>
        </xdr:cNvPr>
        <xdr:cNvSpPr txBox="1">
          <a:spLocks noChangeArrowheads="1"/>
        </xdr:cNvSpPr>
      </xdr:nvSpPr>
      <xdr:spPr bwMode="auto">
        <a:xfrm>
          <a:off x="864636" y="63341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11</xdr:row>
      <xdr:rowOff>0</xdr:rowOff>
    </xdr:from>
    <xdr:ext cx="18531" cy="381643"/>
    <xdr:sp macro="" textlink="">
      <xdr:nvSpPr>
        <xdr:cNvPr id="11" name="Text 1">
          <a:extLst>
            <a:ext uri="{FF2B5EF4-FFF2-40B4-BE49-F238E27FC236}">
              <a16:creationId xmlns:a16="http://schemas.microsoft.com/office/drawing/2014/main" id="{C3DBF12B-84A5-4398-8213-C9FDF2B1BA39}"/>
            </a:ext>
          </a:extLst>
        </xdr:cNvPr>
        <xdr:cNvSpPr txBox="1">
          <a:spLocks noChangeArrowheads="1"/>
        </xdr:cNvSpPr>
      </xdr:nvSpPr>
      <xdr:spPr bwMode="auto">
        <a:xfrm>
          <a:off x="864636" y="63341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16</xdr:row>
      <xdr:rowOff>0</xdr:rowOff>
    </xdr:from>
    <xdr:ext cx="18531" cy="381643"/>
    <xdr:sp macro="" textlink="">
      <xdr:nvSpPr>
        <xdr:cNvPr id="12" name="Text 1">
          <a:extLst>
            <a:ext uri="{FF2B5EF4-FFF2-40B4-BE49-F238E27FC236}">
              <a16:creationId xmlns:a16="http://schemas.microsoft.com/office/drawing/2014/main" id="{4F7490D3-9BC1-4E97-A8C9-346BABBB3DF0}"/>
            </a:ext>
          </a:extLst>
        </xdr:cNvPr>
        <xdr:cNvSpPr txBox="1">
          <a:spLocks noChangeArrowheads="1"/>
        </xdr:cNvSpPr>
      </xdr:nvSpPr>
      <xdr:spPr bwMode="auto">
        <a:xfrm>
          <a:off x="864636" y="887730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16</xdr:row>
      <xdr:rowOff>0</xdr:rowOff>
    </xdr:from>
    <xdr:ext cx="18531" cy="381643"/>
    <xdr:sp macro="" textlink="">
      <xdr:nvSpPr>
        <xdr:cNvPr id="13" name="Text 1">
          <a:extLst>
            <a:ext uri="{FF2B5EF4-FFF2-40B4-BE49-F238E27FC236}">
              <a16:creationId xmlns:a16="http://schemas.microsoft.com/office/drawing/2014/main" id="{F8617155-54E9-4E72-BEED-532B37FC4682}"/>
            </a:ext>
          </a:extLst>
        </xdr:cNvPr>
        <xdr:cNvSpPr txBox="1">
          <a:spLocks noChangeArrowheads="1"/>
        </xdr:cNvSpPr>
      </xdr:nvSpPr>
      <xdr:spPr bwMode="auto">
        <a:xfrm>
          <a:off x="864636" y="887730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16</xdr:row>
      <xdr:rowOff>0</xdr:rowOff>
    </xdr:from>
    <xdr:ext cx="18531" cy="381643"/>
    <xdr:sp macro="" textlink="">
      <xdr:nvSpPr>
        <xdr:cNvPr id="14" name="Text 1">
          <a:extLst>
            <a:ext uri="{FF2B5EF4-FFF2-40B4-BE49-F238E27FC236}">
              <a16:creationId xmlns:a16="http://schemas.microsoft.com/office/drawing/2014/main" id="{9D888570-1E6F-4536-9016-D8291B2E3CB0}"/>
            </a:ext>
          </a:extLst>
        </xdr:cNvPr>
        <xdr:cNvSpPr txBox="1">
          <a:spLocks noChangeArrowheads="1"/>
        </xdr:cNvSpPr>
      </xdr:nvSpPr>
      <xdr:spPr bwMode="auto">
        <a:xfrm>
          <a:off x="864636" y="887730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16</xdr:row>
      <xdr:rowOff>0</xdr:rowOff>
    </xdr:from>
    <xdr:ext cx="18531" cy="381643"/>
    <xdr:sp macro="" textlink="">
      <xdr:nvSpPr>
        <xdr:cNvPr id="15" name="Text 1">
          <a:extLst>
            <a:ext uri="{FF2B5EF4-FFF2-40B4-BE49-F238E27FC236}">
              <a16:creationId xmlns:a16="http://schemas.microsoft.com/office/drawing/2014/main" id="{752FCA29-780D-4EFD-9BA2-002B0707E3D9}"/>
            </a:ext>
          </a:extLst>
        </xdr:cNvPr>
        <xdr:cNvSpPr txBox="1">
          <a:spLocks noChangeArrowheads="1"/>
        </xdr:cNvSpPr>
      </xdr:nvSpPr>
      <xdr:spPr bwMode="auto">
        <a:xfrm>
          <a:off x="864636" y="887730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16</xdr:row>
      <xdr:rowOff>0</xdr:rowOff>
    </xdr:from>
    <xdr:ext cx="18531" cy="381643"/>
    <xdr:sp macro="" textlink="">
      <xdr:nvSpPr>
        <xdr:cNvPr id="16" name="Text 1">
          <a:extLst>
            <a:ext uri="{FF2B5EF4-FFF2-40B4-BE49-F238E27FC236}">
              <a16:creationId xmlns:a16="http://schemas.microsoft.com/office/drawing/2014/main" id="{6AF30820-4BAF-430C-8D4B-A2A5B9C0664F}"/>
            </a:ext>
          </a:extLst>
        </xdr:cNvPr>
        <xdr:cNvSpPr txBox="1">
          <a:spLocks noChangeArrowheads="1"/>
        </xdr:cNvSpPr>
      </xdr:nvSpPr>
      <xdr:spPr bwMode="auto">
        <a:xfrm>
          <a:off x="864636" y="887730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16</xdr:row>
      <xdr:rowOff>0</xdr:rowOff>
    </xdr:from>
    <xdr:ext cx="18531" cy="381643"/>
    <xdr:sp macro="" textlink="">
      <xdr:nvSpPr>
        <xdr:cNvPr id="17" name="Text 1">
          <a:extLst>
            <a:ext uri="{FF2B5EF4-FFF2-40B4-BE49-F238E27FC236}">
              <a16:creationId xmlns:a16="http://schemas.microsoft.com/office/drawing/2014/main" id="{83753DC2-2459-48E0-BBDE-FB8ECEE308DE}"/>
            </a:ext>
          </a:extLst>
        </xdr:cNvPr>
        <xdr:cNvSpPr txBox="1">
          <a:spLocks noChangeArrowheads="1"/>
        </xdr:cNvSpPr>
      </xdr:nvSpPr>
      <xdr:spPr bwMode="auto">
        <a:xfrm>
          <a:off x="864636" y="887730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16</xdr:row>
      <xdr:rowOff>0</xdr:rowOff>
    </xdr:from>
    <xdr:ext cx="18531" cy="381643"/>
    <xdr:sp macro="" textlink="">
      <xdr:nvSpPr>
        <xdr:cNvPr id="18" name="Text 1">
          <a:extLst>
            <a:ext uri="{FF2B5EF4-FFF2-40B4-BE49-F238E27FC236}">
              <a16:creationId xmlns:a16="http://schemas.microsoft.com/office/drawing/2014/main" id="{F81E59A6-9D78-4800-8365-539E15D13C8F}"/>
            </a:ext>
          </a:extLst>
        </xdr:cNvPr>
        <xdr:cNvSpPr txBox="1">
          <a:spLocks noChangeArrowheads="1"/>
        </xdr:cNvSpPr>
      </xdr:nvSpPr>
      <xdr:spPr bwMode="auto">
        <a:xfrm>
          <a:off x="864636" y="887730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16</xdr:row>
      <xdr:rowOff>0</xdr:rowOff>
    </xdr:from>
    <xdr:ext cx="18531" cy="381643"/>
    <xdr:sp macro="" textlink="">
      <xdr:nvSpPr>
        <xdr:cNvPr id="19" name="Text 1">
          <a:extLst>
            <a:ext uri="{FF2B5EF4-FFF2-40B4-BE49-F238E27FC236}">
              <a16:creationId xmlns:a16="http://schemas.microsoft.com/office/drawing/2014/main" id="{37F573A1-DCFF-4F76-86E8-EF13DB5CF198}"/>
            </a:ext>
          </a:extLst>
        </xdr:cNvPr>
        <xdr:cNvSpPr txBox="1">
          <a:spLocks noChangeArrowheads="1"/>
        </xdr:cNvSpPr>
      </xdr:nvSpPr>
      <xdr:spPr bwMode="auto">
        <a:xfrm>
          <a:off x="864636" y="887730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16</xdr:row>
      <xdr:rowOff>0</xdr:rowOff>
    </xdr:from>
    <xdr:ext cx="18531" cy="381643"/>
    <xdr:sp macro="" textlink="">
      <xdr:nvSpPr>
        <xdr:cNvPr id="20" name="Text 1">
          <a:extLst>
            <a:ext uri="{FF2B5EF4-FFF2-40B4-BE49-F238E27FC236}">
              <a16:creationId xmlns:a16="http://schemas.microsoft.com/office/drawing/2014/main" id="{D82B907C-7676-48CC-ABB5-1EE000C9B352}"/>
            </a:ext>
          </a:extLst>
        </xdr:cNvPr>
        <xdr:cNvSpPr txBox="1">
          <a:spLocks noChangeArrowheads="1"/>
        </xdr:cNvSpPr>
      </xdr:nvSpPr>
      <xdr:spPr bwMode="auto">
        <a:xfrm>
          <a:off x="864636" y="887730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16</xdr:row>
      <xdr:rowOff>0</xdr:rowOff>
    </xdr:from>
    <xdr:ext cx="18531" cy="381643"/>
    <xdr:sp macro="" textlink="">
      <xdr:nvSpPr>
        <xdr:cNvPr id="21" name="Text 1">
          <a:extLst>
            <a:ext uri="{FF2B5EF4-FFF2-40B4-BE49-F238E27FC236}">
              <a16:creationId xmlns:a16="http://schemas.microsoft.com/office/drawing/2014/main" id="{775E2191-52A1-492C-9A49-DBD71ACB317E}"/>
            </a:ext>
          </a:extLst>
        </xdr:cNvPr>
        <xdr:cNvSpPr txBox="1">
          <a:spLocks noChangeArrowheads="1"/>
        </xdr:cNvSpPr>
      </xdr:nvSpPr>
      <xdr:spPr bwMode="auto">
        <a:xfrm>
          <a:off x="864636" y="887730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14</xdr:row>
      <xdr:rowOff>0</xdr:rowOff>
    </xdr:from>
    <xdr:ext cx="18531" cy="381643"/>
    <xdr:sp macro="" textlink="">
      <xdr:nvSpPr>
        <xdr:cNvPr id="22" name="Text 1">
          <a:extLst>
            <a:ext uri="{FF2B5EF4-FFF2-40B4-BE49-F238E27FC236}">
              <a16:creationId xmlns:a16="http://schemas.microsoft.com/office/drawing/2014/main" id="{BD9B973C-F09F-42B5-86E1-EDB6947181A0}"/>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14</xdr:row>
      <xdr:rowOff>0</xdr:rowOff>
    </xdr:from>
    <xdr:ext cx="18531" cy="381643"/>
    <xdr:sp macro="" textlink="">
      <xdr:nvSpPr>
        <xdr:cNvPr id="23" name="Text 1">
          <a:extLst>
            <a:ext uri="{FF2B5EF4-FFF2-40B4-BE49-F238E27FC236}">
              <a16:creationId xmlns:a16="http://schemas.microsoft.com/office/drawing/2014/main" id="{6BDAA0FE-BE38-4111-82BC-D2086AC3614B}"/>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14</xdr:row>
      <xdr:rowOff>0</xdr:rowOff>
    </xdr:from>
    <xdr:ext cx="18531" cy="381643"/>
    <xdr:sp macro="" textlink="">
      <xdr:nvSpPr>
        <xdr:cNvPr id="24" name="Text 1">
          <a:extLst>
            <a:ext uri="{FF2B5EF4-FFF2-40B4-BE49-F238E27FC236}">
              <a16:creationId xmlns:a16="http://schemas.microsoft.com/office/drawing/2014/main" id="{33087281-3634-46A3-84DF-8E840129ECA0}"/>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14</xdr:row>
      <xdr:rowOff>0</xdr:rowOff>
    </xdr:from>
    <xdr:ext cx="18531" cy="381643"/>
    <xdr:sp macro="" textlink="">
      <xdr:nvSpPr>
        <xdr:cNvPr id="25" name="Text 1">
          <a:extLst>
            <a:ext uri="{FF2B5EF4-FFF2-40B4-BE49-F238E27FC236}">
              <a16:creationId xmlns:a16="http://schemas.microsoft.com/office/drawing/2014/main" id="{BEF4A680-63D9-47C9-8886-C7B06C96FAF6}"/>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14</xdr:row>
      <xdr:rowOff>0</xdr:rowOff>
    </xdr:from>
    <xdr:ext cx="18531" cy="381643"/>
    <xdr:sp macro="" textlink="">
      <xdr:nvSpPr>
        <xdr:cNvPr id="26" name="Text 1">
          <a:extLst>
            <a:ext uri="{FF2B5EF4-FFF2-40B4-BE49-F238E27FC236}">
              <a16:creationId xmlns:a16="http://schemas.microsoft.com/office/drawing/2014/main" id="{87845E45-34F2-4B07-ABC1-32B41B28DCAB}"/>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14</xdr:row>
      <xdr:rowOff>0</xdr:rowOff>
    </xdr:from>
    <xdr:ext cx="18531" cy="381643"/>
    <xdr:sp macro="" textlink="">
      <xdr:nvSpPr>
        <xdr:cNvPr id="27" name="Text 1">
          <a:extLst>
            <a:ext uri="{FF2B5EF4-FFF2-40B4-BE49-F238E27FC236}">
              <a16:creationId xmlns:a16="http://schemas.microsoft.com/office/drawing/2014/main" id="{17E9F6C8-9982-4478-A213-543C26376C32}"/>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14</xdr:row>
      <xdr:rowOff>0</xdr:rowOff>
    </xdr:from>
    <xdr:ext cx="18531" cy="381643"/>
    <xdr:sp macro="" textlink="">
      <xdr:nvSpPr>
        <xdr:cNvPr id="28" name="Text 1">
          <a:extLst>
            <a:ext uri="{FF2B5EF4-FFF2-40B4-BE49-F238E27FC236}">
              <a16:creationId xmlns:a16="http://schemas.microsoft.com/office/drawing/2014/main" id="{C8359353-6390-49E2-ACA6-A17EB54AECB4}"/>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14</xdr:row>
      <xdr:rowOff>0</xdr:rowOff>
    </xdr:from>
    <xdr:ext cx="18531" cy="381643"/>
    <xdr:sp macro="" textlink="">
      <xdr:nvSpPr>
        <xdr:cNvPr id="29" name="Text 1">
          <a:extLst>
            <a:ext uri="{FF2B5EF4-FFF2-40B4-BE49-F238E27FC236}">
              <a16:creationId xmlns:a16="http://schemas.microsoft.com/office/drawing/2014/main" id="{92929DC3-C266-4F2D-BBA8-193262F48CC0}"/>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14</xdr:row>
      <xdr:rowOff>0</xdr:rowOff>
    </xdr:from>
    <xdr:ext cx="18531" cy="381643"/>
    <xdr:sp macro="" textlink="">
      <xdr:nvSpPr>
        <xdr:cNvPr id="30" name="Text 1">
          <a:extLst>
            <a:ext uri="{FF2B5EF4-FFF2-40B4-BE49-F238E27FC236}">
              <a16:creationId xmlns:a16="http://schemas.microsoft.com/office/drawing/2014/main" id="{19B54EC1-668F-4228-866E-04DC75E8D2ED}"/>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14</xdr:row>
      <xdr:rowOff>0</xdr:rowOff>
    </xdr:from>
    <xdr:ext cx="18531" cy="381643"/>
    <xdr:sp macro="" textlink="">
      <xdr:nvSpPr>
        <xdr:cNvPr id="31" name="Text 1">
          <a:extLst>
            <a:ext uri="{FF2B5EF4-FFF2-40B4-BE49-F238E27FC236}">
              <a16:creationId xmlns:a16="http://schemas.microsoft.com/office/drawing/2014/main" id="{C1B5FAA3-C726-4A15-9150-929F16809FFA}"/>
            </a:ext>
          </a:extLst>
        </xdr:cNvPr>
        <xdr:cNvSpPr txBox="1">
          <a:spLocks noChangeArrowheads="1"/>
        </xdr:cNvSpPr>
      </xdr:nvSpPr>
      <xdr:spPr bwMode="auto">
        <a:xfrm>
          <a:off x="864636" y="8201025"/>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19</xdr:row>
      <xdr:rowOff>0</xdr:rowOff>
    </xdr:from>
    <xdr:ext cx="18531" cy="381643"/>
    <xdr:sp macro="" textlink="">
      <xdr:nvSpPr>
        <xdr:cNvPr id="32" name="Text 1">
          <a:extLst>
            <a:ext uri="{FF2B5EF4-FFF2-40B4-BE49-F238E27FC236}">
              <a16:creationId xmlns:a16="http://schemas.microsoft.com/office/drawing/2014/main" id="{5B43D57E-0BD2-4DB5-A172-709F19C53080}"/>
            </a:ext>
          </a:extLst>
        </xdr:cNvPr>
        <xdr:cNvSpPr txBox="1">
          <a:spLocks noChangeArrowheads="1"/>
        </xdr:cNvSpPr>
      </xdr:nvSpPr>
      <xdr:spPr bwMode="auto">
        <a:xfrm>
          <a:off x="864636" y="1074420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19</xdr:row>
      <xdr:rowOff>0</xdr:rowOff>
    </xdr:from>
    <xdr:ext cx="18531" cy="381643"/>
    <xdr:sp macro="" textlink="">
      <xdr:nvSpPr>
        <xdr:cNvPr id="33" name="Text 1">
          <a:extLst>
            <a:ext uri="{FF2B5EF4-FFF2-40B4-BE49-F238E27FC236}">
              <a16:creationId xmlns:a16="http://schemas.microsoft.com/office/drawing/2014/main" id="{A567DAF7-FD2F-467B-8BB5-26BC64F72E3E}"/>
            </a:ext>
          </a:extLst>
        </xdr:cNvPr>
        <xdr:cNvSpPr txBox="1">
          <a:spLocks noChangeArrowheads="1"/>
        </xdr:cNvSpPr>
      </xdr:nvSpPr>
      <xdr:spPr bwMode="auto">
        <a:xfrm>
          <a:off x="864636" y="1074420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19</xdr:row>
      <xdr:rowOff>0</xdr:rowOff>
    </xdr:from>
    <xdr:ext cx="18531" cy="381643"/>
    <xdr:sp macro="" textlink="">
      <xdr:nvSpPr>
        <xdr:cNvPr id="34" name="Text 1">
          <a:extLst>
            <a:ext uri="{FF2B5EF4-FFF2-40B4-BE49-F238E27FC236}">
              <a16:creationId xmlns:a16="http://schemas.microsoft.com/office/drawing/2014/main" id="{D37A51C7-842B-4454-A889-E222BFA3692B}"/>
            </a:ext>
          </a:extLst>
        </xdr:cNvPr>
        <xdr:cNvSpPr txBox="1">
          <a:spLocks noChangeArrowheads="1"/>
        </xdr:cNvSpPr>
      </xdr:nvSpPr>
      <xdr:spPr bwMode="auto">
        <a:xfrm>
          <a:off x="864636" y="1074420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19</xdr:row>
      <xdr:rowOff>0</xdr:rowOff>
    </xdr:from>
    <xdr:ext cx="18531" cy="381643"/>
    <xdr:sp macro="" textlink="">
      <xdr:nvSpPr>
        <xdr:cNvPr id="35" name="Text 1">
          <a:extLst>
            <a:ext uri="{FF2B5EF4-FFF2-40B4-BE49-F238E27FC236}">
              <a16:creationId xmlns:a16="http://schemas.microsoft.com/office/drawing/2014/main" id="{CB20991E-6191-417D-A321-FADDC95226A5}"/>
            </a:ext>
          </a:extLst>
        </xdr:cNvPr>
        <xdr:cNvSpPr txBox="1">
          <a:spLocks noChangeArrowheads="1"/>
        </xdr:cNvSpPr>
      </xdr:nvSpPr>
      <xdr:spPr bwMode="auto">
        <a:xfrm>
          <a:off x="864636" y="1074420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19</xdr:row>
      <xdr:rowOff>0</xdr:rowOff>
    </xdr:from>
    <xdr:ext cx="18531" cy="381643"/>
    <xdr:sp macro="" textlink="">
      <xdr:nvSpPr>
        <xdr:cNvPr id="36" name="Text 1">
          <a:extLst>
            <a:ext uri="{FF2B5EF4-FFF2-40B4-BE49-F238E27FC236}">
              <a16:creationId xmlns:a16="http://schemas.microsoft.com/office/drawing/2014/main" id="{ADD1A87D-E4B0-46FD-9C64-887E9E24670D}"/>
            </a:ext>
          </a:extLst>
        </xdr:cNvPr>
        <xdr:cNvSpPr txBox="1">
          <a:spLocks noChangeArrowheads="1"/>
        </xdr:cNvSpPr>
      </xdr:nvSpPr>
      <xdr:spPr bwMode="auto">
        <a:xfrm>
          <a:off x="864636" y="1074420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19</xdr:row>
      <xdr:rowOff>0</xdr:rowOff>
    </xdr:from>
    <xdr:ext cx="18531" cy="381643"/>
    <xdr:sp macro="" textlink="">
      <xdr:nvSpPr>
        <xdr:cNvPr id="37" name="Text 1">
          <a:extLst>
            <a:ext uri="{FF2B5EF4-FFF2-40B4-BE49-F238E27FC236}">
              <a16:creationId xmlns:a16="http://schemas.microsoft.com/office/drawing/2014/main" id="{C95594BF-D6F4-4867-B273-0223DD83A4D5}"/>
            </a:ext>
          </a:extLst>
        </xdr:cNvPr>
        <xdr:cNvSpPr txBox="1">
          <a:spLocks noChangeArrowheads="1"/>
        </xdr:cNvSpPr>
      </xdr:nvSpPr>
      <xdr:spPr bwMode="auto">
        <a:xfrm>
          <a:off x="864636" y="1074420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19</xdr:row>
      <xdr:rowOff>0</xdr:rowOff>
    </xdr:from>
    <xdr:ext cx="18531" cy="381643"/>
    <xdr:sp macro="" textlink="">
      <xdr:nvSpPr>
        <xdr:cNvPr id="38" name="Text 1">
          <a:extLst>
            <a:ext uri="{FF2B5EF4-FFF2-40B4-BE49-F238E27FC236}">
              <a16:creationId xmlns:a16="http://schemas.microsoft.com/office/drawing/2014/main" id="{63F7F55B-1769-4B48-A95C-3A313620E617}"/>
            </a:ext>
          </a:extLst>
        </xdr:cNvPr>
        <xdr:cNvSpPr txBox="1">
          <a:spLocks noChangeArrowheads="1"/>
        </xdr:cNvSpPr>
      </xdr:nvSpPr>
      <xdr:spPr bwMode="auto">
        <a:xfrm>
          <a:off x="864636" y="1074420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19</xdr:row>
      <xdr:rowOff>0</xdr:rowOff>
    </xdr:from>
    <xdr:ext cx="18531" cy="381643"/>
    <xdr:sp macro="" textlink="">
      <xdr:nvSpPr>
        <xdr:cNvPr id="39" name="Text 1">
          <a:extLst>
            <a:ext uri="{FF2B5EF4-FFF2-40B4-BE49-F238E27FC236}">
              <a16:creationId xmlns:a16="http://schemas.microsoft.com/office/drawing/2014/main" id="{BFE1B04D-F592-4C17-9346-8064F4398A1D}"/>
            </a:ext>
          </a:extLst>
        </xdr:cNvPr>
        <xdr:cNvSpPr txBox="1">
          <a:spLocks noChangeArrowheads="1"/>
        </xdr:cNvSpPr>
      </xdr:nvSpPr>
      <xdr:spPr bwMode="auto">
        <a:xfrm>
          <a:off x="864636" y="1074420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19</xdr:row>
      <xdr:rowOff>0</xdr:rowOff>
    </xdr:from>
    <xdr:ext cx="18531" cy="381643"/>
    <xdr:sp macro="" textlink="">
      <xdr:nvSpPr>
        <xdr:cNvPr id="40" name="Text 1">
          <a:extLst>
            <a:ext uri="{FF2B5EF4-FFF2-40B4-BE49-F238E27FC236}">
              <a16:creationId xmlns:a16="http://schemas.microsoft.com/office/drawing/2014/main" id="{D3BFFD02-9D8C-4587-89FA-3F4C50A53E1E}"/>
            </a:ext>
          </a:extLst>
        </xdr:cNvPr>
        <xdr:cNvSpPr txBox="1">
          <a:spLocks noChangeArrowheads="1"/>
        </xdr:cNvSpPr>
      </xdr:nvSpPr>
      <xdr:spPr bwMode="auto">
        <a:xfrm>
          <a:off x="864636" y="1074420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oneCellAnchor>
    <xdr:from>
      <xdr:col>1</xdr:col>
      <xdr:colOff>16911</xdr:colOff>
      <xdr:row>19</xdr:row>
      <xdr:rowOff>0</xdr:rowOff>
    </xdr:from>
    <xdr:ext cx="18531" cy="381643"/>
    <xdr:sp macro="" textlink="">
      <xdr:nvSpPr>
        <xdr:cNvPr id="41" name="Text 1">
          <a:extLst>
            <a:ext uri="{FF2B5EF4-FFF2-40B4-BE49-F238E27FC236}">
              <a16:creationId xmlns:a16="http://schemas.microsoft.com/office/drawing/2014/main" id="{881A267B-974F-43EB-A1B0-C9DABC5D59FF}"/>
            </a:ext>
          </a:extLst>
        </xdr:cNvPr>
        <xdr:cNvSpPr txBox="1">
          <a:spLocks noChangeArrowheads="1"/>
        </xdr:cNvSpPr>
      </xdr:nvSpPr>
      <xdr:spPr bwMode="auto">
        <a:xfrm>
          <a:off x="864636" y="10744200"/>
          <a:ext cx="18531" cy="381643"/>
        </a:xfrm>
        <a:prstGeom prst="rect">
          <a:avLst/>
        </a:prstGeom>
        <a:noFill/>
        <a:ln w="9525">
          <a:noFill/>
          <a:miter lim="800000"/>
          <a:headEnd/>
          <a:tailEnd/>
        </a:ln>
      </xdr:spPr>
      <xdr:txBody>
        <a:bodyPr wrap="none" lIns="18288" tIns="27432" rIns="0" bIns="0" anchor="t" upright="1">
          <a:spAutoFit/>
        </a:bodyPr>
        <a:lstStyle/>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8"/>
  <sheetViews>
    <sheetView tabSelected="1" topLeftCell="A127" zoomScale="80" zoomScaleNormal="80" zoomScaleSheetLayoutView="100" workbookViewId="0">
      <selection activeCell="B131" sqref="B131"/>
    </sheetView>
  </sheetViews>
  <sheetFormatPr defaultRowHeight="14.6" x14ac:dyDescent="0.4"/>
  <cols>
    <col min="1" max="1" width="12.69140625" customWidth="1"/>
    <col min="2" max="2" width="101.15234375" customWidth="1"/>
    <col min="3" max="8" width="12.69140625" customWidth="1"/>
    <col min="9" max="9" width="15.69140625" customWidth="1"/>
    <col min="11" max="11" width="9.15234375" customWidth="1"/>
  </cols>
  <sheetData>
    <row r="1" spans="1:9" ht="25" customHeight="1" x14ac:dyDescent="0.4">
      <c r="A1" s="123" t="s">
        <v>57</v>
      </c>
      <c r="B1" s="123"/>
      <c r="C1" s="123"/>
      <c r="D1" s="123"/>
      <c r="E1" s="123"/>
      <c r="F1" s="123"/>
      <c r="G1" s="123"/>
      <c r="H1" s="123"/>
      <c r="I1" s="123"/>
    </row>
    <row r="2" spans="1:9" ht="15" customHeight="1" x14ac:dyDescent="0.4">
      <c r="A2" s="22" t="s">
        <v>0</v>
      </c>
      <c r="B2" s="120" t="s">
        <v>58</v>
      </c>
      <c r="C2" s="120"/>
      <c r="D2" s="120"/>
      <c r="E2" s="120"/>
      <c r="F2" s="120"/>
      <c r="G2" s="120"/>
      <c r="H2" s="36" t="s">
        <v>1</v>
      </c>
      <c r="I2" s="23">
        <v>45647</v>
      </c>
    </row>
    <row r="3" spans="1:9" ht="15" customHeight="1" x14ac:dyDescent="0.4">
      <c r="A3" s="24"/>
      <c r="B3" s="9"/>
      <c r="C3" s="10"/>
      <c r="D3" s="10"/>
      <c r="E3" s="10"/>
      <c r="F3" s="10"/>
      <c r="G3" s="10"/>
      <c r="H3" s="25" t="s">
        <v>2</v>
      </c>
      <c r="I3" s="26" t="s">
        <v>59</v>
      </c>
    </row>
    <row r="4" spans="1:9" ht="15" customHeight="1" x14ac:dyDescent="0.4">
      <c r="A4" s="121" t="s">
        <v>74</v>
      </c>
      <c r="B4" s="122"/>
      <c r="C4" s="122"/>
      <c r="D4" s="122"/>
      <c r="E4" s="122"/>
      <c r="F4" s="122"/>
      <c r="G4" s="122"/>
      <c r="H4" s="27" t="s">
        <v>3</v>
      </c>
      <c r="I4" s="28" t="s">
        <v>4</v>
      </c>
    </row>
    <row r="5" spans="1:9" s="3" customFormat="1" x14ac:dyDescent="0.4">
      <c r="A5" s="30"/>
      <c r="B5" s="4" t="s">
        <v>16</v>
      </c>
      <c r="C5" s="5"/>
      <c r="D5" s="5"/>
      <c r="E5" s="5"/>
      <c r="F5" s="5"/>
      <c r="G5" s="5"/>
      <c r="H5" s="5"/>
      <c r="I5" s="6"/>
    </row>
    <row r="6" spans="1:9" s="3" customFormat="1" ht="250" customHeight="1" x14ac:dyDescent="0.4">
      <c r="A6" s="110" t="s">
        <v>75</v>
      </c>
      <c r="B6" s="111"/>
      <c r="C6" s="111"/>
      <c r="D6" s="111"/>
      <c r="E6" s="111"/>
      <c r="F6" s="111"/>
      <c r="G6" s="111"/>
      <c r="H6" s="111"/>
      <c r="I6" s="112"/>
    </row>
    <row r="7" spans="1:9" ht="16.5" customHeight="1" x14ac:dyDescent="0.4">
      <c r="A7" s="124" t="s">
        <v>5</v>
      </c>
      <c r="B7" s="116" t="s">
        <v>6</v>
      </c>
      <c r="C7" s="124" t="s">
        <v>7</v>
      </c>
      <c r="D7" s="124" t="s">
        <v>8</v>
      </c>
      <c r="E7" s="127" t="s">
        <v>9</v>
      </c>
      <c r="F7" s="128"/>
      <c r="G7" s="127" t="s">
        <v>10</v>
      </c>
      <c r="H7" s="128"/>
      <c r="I7" s="129" t="s">
        <v>11</v>
      </c>
    </row>
    <row r="8" spans="1:9" ht="15" customHeight="1" x14ac:dyDescent="0.4">
      <c r="A8" s="125"/>
      <c r="B8" s="116"/>
      <c r="C8" s="125"/>
      <c r="D8" s="125"/>
      <c r="E8" s="82" t="s">
        <v>12</v>
      </c>
      <c r="F8" s="82" t="s">
        <v>13</v>
      </c>
      <c r="G8" s="82" t="s">
        <v>12</v>
      </c>
      <c r="H8" s="82" t="s">
        <v>13</v>
      </c>
      <c r="I8" s="130"/>
    </row>
    <row r="9" spans="1:9" ht="15" customHeight="1" x14ac:dyDescent="0.4">
      <c r="A9" s="126"/>
      <c r="B9" s="116"/>
      <c r="C9" s="126"/>
      <c r="D9" s="126"/>
      <c r="E9" s="82" t="s">
        <v>63</v>
      </c>
      <c r="F9" s="82" t="s">
        <v>63</v>
      </c>
      <c r="G9" s="82" t="s">
        <v>63</v>
      </c>
      <c r="H9" s="82" t="s">
        <v>63</v>
      </c>
      <c r="I9" s="82" t="s">
        <v>63</v>
      </c>
    </row>
    <row r="10" spans="1:9" x14ac:dyDescent="0.4">
      <c r="A10" s="35" t="s">
        <v>14</v>
      </c>
      <c r="B10" s="37" t="s">
        <v>76</v>
      </c>
      <c r="C10" s="1"/>
      <c r="D10" s="1"/>
      <c r="E10" s="1"/>
      <c r="F10" s="1"/>
      <c r="G10" s="1"/>
      <c r="H10" s="1"/>
      <c r="I10" s="2"/>
    </row>
    <row r="11" spans="1:9" s="3" customFormat="1" ht="100" customHeight="1" x14ac:dyDescent="0.4">
      <c r="A11" s="84" t="s">
        <v>37</v>
      </c>
      <c r="B11" s="131" t="s">
        <v>77</v>
      </c>
      <c r="C11" s="132"/>
      <c r="D11" s="133"/>
      <c r="E11" s="117" t="s">
        <v>225</v>
      </c>
      <c r="F11" s="118"/>
      <c r="G11" s="118"/>
      <c r="H11" s="119"/>
      <c r="I11" s="86"/>
    </row>
    <row r="12" spans="1:9" s="3" customFormat="1" ht="15" customHeight="1" x14ac:dyDescent="0.4">
      <c r="A12" s="45" t="s">
        <v>17</v>
      </c>
      <c r="B12" s="46" t="s">
        <v>178</v>
      </c>
      <c r="C12" s="40"/>
      <c r="D12" s="40"/>
      <c r="E12" s="40"/>
      <c r="F12" s="40"/>
      <c r="G12" s="40"/>
      <c r="H12" s="40"/>
      <c r="I12" s="41"/>
    </row>
    <row r="13" spans="1:9" s="3" customFormat="1" ht="72.900000000000006" x14ac:dyDescent="0.4">
      <c r="A13" s="88" t="s">
        <v>36</v>
      </c>
      <c r="B13" s="90" t="s">
        <v>179</v>
      </c>
      <c r="C13" s="91"/>
      <c r="D13" s="92"/>
      <c r="E13" s="43"/>
      <c r="F13" s="44"/>
      <c r="G13" s="43"/>
      <c r="H13" s="44"/>
      <c r="I13" s="89"/>
    </row>
    <row r="14" spans="1:9" s="3" customFormat="1" x14ac:dyDescent="0.4">
      <c r="A14" s="31" t="s">
        <v>38</v>
      </c>
      <c r="B14" s="93" t="s">
        <v>180</v>
      </c>
      <c r="C14" s="31" t="s">
        <v>15</v>
      </c>
      <c r="D14" s="31">
        <v>0</v>
      </c>
      <c r="E14" s="31"/>
      <c r="F14" s="31">
        <f>D14*E14</f>
        <v>0</v>
      </c>
      <c r="G14" s="31"/>
      <c r="H14" s="31">
        <f>D14*G14</f>
        <v>0</v>
      </c>
      <c r="I14" s="31">
        <f>F14+H14</f>
        <v>0</v>
      </c>
    </row>
    <row r="15" spans="1:9" s="3" customFormat="1" ht="15" customHeight="1" x14ac:dyDescent="0.4">
      <c r="A15" s="38" t="s">
        <v>27</v>
      </c>
      <c r="B15" s="39" t="s">
        <v>78</v>
      </c>
      <c r="C15" s="40"/>
      <c r="D15" s="40"/>
      <c r="E15" s="40"/>
      <c r="F15" s="40"/>
      <c r="G15" s="40"/>
      <c r="H15" s="40"/>
      <c r="I15" s="41"/>
    </row>
    <row r="16" spans="1:9" s="3" customFormat="1" ht="135.75" customHeight="1" x14ac:dyDescent="0.4">
      <c r="A16" s="88" t="s">
        <v>39</v>
      </c>
      <c r="B16" s="42" t="s">
        <v>79</v>
      </c>
      <c r="C16" s="43"/>
      <c r="D16" s="44"/>
      <c r="E16" s="43"/>
      <c r="F16" s="44"/>
      <c r="G16" s="43"/>
      <c r="H16" s="44"/>
      <c r="I16" s="89"/>
    </row>
    <row r="17" spans="1:9" s="3" customFormat="1" x14ac:dyDescent="0.4">
      <c r="A17" s="31" t="s">
        <v>40</v>
      </c>
      <c r="B17" s="33" t="s">
        <v>80</v>
      </c>
      <c r="C17" s="31" t="s">
        <v>25</v>
      </c>
      <c r="D17" s="87">
        <v>20</v>
      </c>
      <c r="E17" s="31"/>
      <c r="F17" s="31">
        <f t="shared" ref="F17:F19" si="0">D17*E17</f>
        <v>0</v>
      </c>
      <c r="G17" s="31"/>
      <c r="H17" s="31">
        <f t="shared" ref="H17:H19" si="1">D17*G17</f>
        <v>0</v>
      </c>
      <c r="I17" s="31">
        <f t="shared" ref="I17:I19" si="2">F17+H17</f>
        <v>0</v>
      </c>
    </row>
    <row r="18" spans="1:9" s="3" customFormat="1" x14ac:dyDescent="0.4">
      <c r="A18" s="31" t="s">
        <v>73</v>
      </c>
      <c r="B18" s="33" t="s">
        <v>81</v>
      </c>
      <c r="C18" s="31" t="s">
        <v>25</v>
      </c>
      <c r="D18" s="87">
        <v>12</v>
      </c>
      <c r="E18" s="31"/>
      <c r="F18" s="31">
        <f t="shared" si="0"/>
        <v>0</v>
      </c>
      <c r="G18" s="31"/>
      <c r="H18" s="31">
        <f t="shared" si="1"/>
        <v>0</v>
      </c>
      <c r="I18" s="31">
        <f t="shared" si="2"/>
        <v>0</v>
      </c>
    </row>
    <row r="19" spans="1:9" s="3" customFormat="1" x14ac:dyDescent="0.4">
      <c r="A19" s="31" t="s">
        <v>66</v>
      </c>
      <c r="B19" s="33" t="s">
        <v>82</v>
      </c>
      <c r="C19" s="31" t="s">
        <v>25</v>
      </c>
      <c r="D19" s="87">
        <v>200</v>
      </c>
      <c r="E19" s="31"/>
      <c r="F19" s="31">
        <f t="shared" si="0"/>
        <v>0</v>
      </c>
      <c r="G19" s="31"/>
      <c r="H19" s="31">
        <f t="shared" si="1"/>
        <v>0</v>
      </c>
      <c r="I19" s="31">
        <f t="shared" si="2"/>
        <v>0</v>
      </c>
    </row>
    <row r="20" spans="1:9" s="3" customFormat="1" x14ac:dyDescent="0.4">
      <c r="A20" s="45" t="s">
        <v>41</v>
      </c>
      <c r="B20" s="46" t="s">
        <v>83</v>
      </c>
      <c r="C20" s="46"/>
      <c r="D20" s="46"/>
      <c r="E20" s="46"/>
      <c r="F20" s="46"/>
      <c r="G20" s="46"/>
      <c r="H20" s="46"/>
      <c r="I20" s="46"/>
    </row>
    <row r="21" spans="1:9" s="3" customFormat="1" ht="102" customHeight="1" x14ac:dyDescent="0.35">
      <c r="A21" s="88" t="s">
        <v>42</v>
      </c>
      <c r="B21" s="47" t="s">
        <v>181</v>
      </c>
      <c r="C21" s="43"/>
      <c r="D21" s="44"/>
      <c r="E21" s="43"/>
      <c r="F21" s="44"/>
      <c r="G21" s="43"/>
      <c r="H21" s="44"/>
      <c r="I21" s="89"/>
    </row>
    <row r="22" spans="1:9" s="3" customFormat="1" x14ac:dyDescent="0.4">
      <c r="A22" s="31" t="s">
        <v>43</v>
      </c>
      <c r="B22" s="33" t="s">
        <v>80</v>
      </c>
      <c r="C22" s="31" t="s">
        <v>15</v>
      </c>
      <c r="D22" s="87">
        <v>4</v>
      </c>
      <c r="E22" s="31"/>
      <c r="F22" s="31">
        <f t="shared" ref="F22:F24" si="3">D22*E22</f>
        <v>0</v>
      </c>
      <c r="G22" s="31"/>
      <c r="H22" s="31">
        <f t="shared" ref="H22:H24" si="4">D22*G22</f>
        <v>0</v>
      </c>
      <c r="I22" s="31">
        <f t="shared" ref="I22:I24" si="5">F22+H22</f>
        <v>0</v>
      </c>
    </row>
    <row r="23" spans="1:9" s="3" customFormat="1" x14ac:dyDescent="0.4">
      <c r="A23" s="31" t="s">
        <v>44</v>
      </c>
      <c r="B23" s="33" t="s">
        <v>81</v>
      </c>
      <c r="C23" s="31" t="s">
        <v>15</v>
      </c>
      <c r="D23" s="87">
        <v>2</v>
      </c>
      <c r="E23" s="31"/>
      <c r="F23" s="31">
        <f t="shared" si="3"/>
        <v>0</v>
      </c>
      <c r="G23" s="31"/>
      <c r="H23" s="31">
        <f t="shared" si="4"/>
        <v>0</v>
      </c>
      <c r="I23" s="31">
        <f t="shared" si="5"/>
        <v>0</v>
      </c>
    </row>
    <row r="24" spans="1:9" s="3" customFormat="1" x14ac:dyDescent="0.4">
      <c r="A24" s="31" t="s">
        <v>60</v>
      </c>
      <c r="B24" s="33" t="s">
        <v>82</v>
      </c>
      <c r="C24" s="31" t="s">
        <v>15</v>
      </c>
      <c r="D24" s="87">
        <v>16</v>
      </c>
      <c r="E24" s="31"/>
      <c r="F24" s="31">
        <f t="shared" si="3"/>
        <v>0</v>
      </c>
      <c r="G24" s="31"/>
      <c r="H24" s="31">
        <f t="shared" si="4"/>
        <v>0</v>
      </c>
      <c r="I24" s="31">
        <f t="shared" si="5"/>
        <v>0</v>
      </c>
    </row>
    <row r="25" spans="1:9" s="3" customFormat="1" x14ac:dyDescent="0.4">
      <c r="A25" s="45" t="s">
        <v>28</v>
      </c>
      <c r="B25" s="46" t="s">
        <v>84</v>
      </c>
      <c r="C25" s="40"/>
      <c r="D25" s="40"/>
      <c r="E25" s="40"/>
      <c r="F25" s="134"/>
      <c r="G25" s="134"/>
      <c r="H25" s="134"/>
      <c r="I25" s="135"/>
    </row>
    <row r="26" spans="1:9" s="34" customFormat="1" ht="363" customHeight="1" x14ac:dyDescent="0.35">
      <c r="A26" s="88" t="s">
        <v>45</v>
      </c>
      <c r="B26" s="47" t="s">
        <v>182</v>
      </c>
      <c r="C26" s="48"/>
      <c r="D26" s="49"/>
      <c r="E26" s="49"/>
      <c r="F26" s="43"/>
      <c r="G26" s="44"/>
      <c r="H26" s="43"/>
      <c r="I26" s="50"/>
    </row>
    <row r="27" spans="1:9" s="3" customFormat="1" ht="16.5" customHeight="1" x14ac:dyDescent="0.4">
      <c r="A27" s="138" t="s">
        <v>46</v>
      </c>
      <c r="B27" s="94" t="s">
        <v>85</v>
      </c>
      <c r="C27" s="136" t="s">
        <v>86</v>
      </c>
      <c r="D27" s="136">
        <v>1</v>
      </c>
      <c r="E27" s="136"/>
      <c r="F27" s="137">
        <f>D27*E28</f>
        <v>0</v>
      </c>
      <c r="G27" s="136"/>
      <c r="H27" s="137">
        <f>D27*G28</f>
        <v>0</v>
      </c>
      <c r="I27" s="137">
        <f>F27+H27</f>
        <v>0</v>
      </c>
    </row>
    <row r="28" spans="1:9" s="3" customFormat="1" x14ac:dyDescent="0.4">
      <c r="A28" s="139"/>
      <c r="B28" s="95" t="s">
        <v>87</v>
      </c>
      <c r="C28" s="136"/>
      <c r="D28" s="136"/>
      <c r="E28" s="136"/>
      <c r="F28" s="137"/>
      <c r="G28" s="136"/>
      <c r="H28" s="137"/>
      <c r="I28" s="137"/>
    </row>
    <row r="29" spans="1:9" s="3" customFormat="1" ht="15" customHeight="1" x14ac:dyDescent="0.4">
      <c r="A29" s="139"/>
      <c r="B29" s="95" t="s">
        <v>88</v>
      </c>
      <c r="C29" s="136"/>
      <c r="D29" s="136"/>
      <c r="E29" s="136"/>
      <c r="F29" s="137"/>
      <c r="G29" s="136"/>
      <c r="H29" s="137"/>
      <c r="I29" s="137"/>
    </row>
    <row r="30" spans="1:9" s="3" customFormat="1" x14ac:dyDescent="0.4">
      <c r="A30" s="139"/>
      <c r="B30" s="95" t="s">
        <v>89</v>
      </c>
      <c r="C30" s="136"/>
      <c r="D30" s="136"/>
      <c r="E30" s="136"/>
      <c r="F30" s="137"/>
      <c r="G30" s="136"/>
      <c r="H30" s="137"/>
      <c r="I30" s="137"/>
    </row>
    <row r="31" spans="1:9" s="3" customFormat="1" x14ac:dyDescent="0.4">
      <c r="A31" s="139"/>
      <c r="B31" s="95" t="s">
        <v>183</v>
      </c>
      <c r="C31" s="136"/>
      <c r="D31" s="136"/>
      <c r="E31" s="136"/>
      <c r="F31" s="137"/>
      <c r="G31" s="136"/>
      <c r="H31" s="137"/>
      <c r="I31" s="137"/>
    </row>
    <row r="32" spans="1:9" s="3" customFormat="1" x14ac:dyDescent="0.4">
      <c r="A32" s="139"/>
      <c r="B32" s="95" t="s">
        <v>184</v>
      </c>
      <c r="C32" s="136"/>
      <c r="D32" s="136"/>
      <c r="E32" s="136"/>
      <c r="F32" s="137"/>
      <c r="G32" s="136"/>
      <c r="H32" s="137"/>
      <c r="I32" s="137"/>
    </row>
    <row r="33" spans="1:9" s="3" customFormat="1" x14ac:dyDescent="0.4">
      <c r="A33" s="139"/>
      <c r="B33" s="95" t="s">
        <v>185</v>
      </c>
      <c r="C33" s="136"/>
      <c r="D33" s="136"/>
      <c r="E33" s="136"/>
      <c r="F33" s="137"/>
      <c r="G33" s="136"/>
      <c r="H33" s="137"/>
      <c r="I33" s="137"/>
    </row>
    <row r="34" spans="1:9" s="34" customFormat="1" x14ac:dyDescent="0.4">
      <c r="A34" s="138" t="s">
        <v>94</v>
      </c>
      <c r="B34" s="94" t="s">
        <v>90</v>
      </c>
      <c r="C34" s="137" t="s">
        <v>86</v>
      </c>
      <c r="D34" s="142">
        <v>1</v>
      </c>
      <c r="E34" s="140"/>
      <c r="F34" s="140">
        <f>D34*E34</f>
        <v>0</v>
      </c>
      <c r="G34" s="140"/>
      <c r="H34" s="140">
        <f>D34*G34</f>
        <v>0</v>
      </c>
      <c r="I34" s="140">
        <f>F34+H34</f>
        <v>0</v>
      </c>
    </row>
    <row r="35" spans="1:9" s="3" customFormat="1" x14ac:dyDescent="0.4">
      <c r="A35" s="139"/>
      <c r="B35" s="95" t="s">
        <v>186</v>
      </c>
      <c r="C35" s="137"/>
      <c r="D35" s="143"/>
      <c r="E35" s="141"/>
      <c r="F35" s="141"/>
      <c r="G35" s="141"/>
      <c r="H35" s="141"/>
      <c r="I35" s="141"/>
    </row>
    <row r="36" spans="1:9" s="3" customFormat="1" ht="15" customHeight="1" x14ac:dyDescent="0.4">
      <c r="A36" s="139"/>
      <c r="B36" s="96" t="s">
        <v>87</v>
      </c>
      <c r="C36" s="137"/>
      <c r="D36" s="143"/>
      <c r="E36" s="141"/>
      <c r="F36" s="141"/>
      <c r="G36" s="141"/>
      <c r="H36" s="141"/>
      <c r="I36" s="141"/>
    </row>
    <row r="37" spans="1:9" s="3" customFormat="1" x14ac:dyDescent="0.4">
      <c r="A37" s="139"/>
      <c r="B37" s="96" t="s">
        <v>187</v>
      </c>
      <c r="C37" s="137"/>
      <c r="D37" s="143"/>
      <c r="E37" s="141"/>
      <c r="F37" s="141"/>
      <c r="G37" s="141"/>
      <c r="H37" s="141"/>
      <c r="I37" s="141"/>
    </row>
    <row r="38" spans="1:9" s="3" customFormat="1" x14ac:dyDescent="0.4">
      <c r="A38" s="139"/>
      <c r="B38" s="95" t="s">
        <v>188</v>
      </c>
      <c r="C38" s="137"/>
      <c r="D38" s="143"/>
      <c r="E38" s="141"/>
      <c r="F38" s="141"/>
      <c r="G38" s="141"/>
      <c r="H38" s="141"/>
      <c r="I38" s="141"/>
    </row>
    <row r="39" spans="1:9" s="3" customFormat="1" x14ac:dyDescent="0.4">
      <c r="A39" s="139"/>
      <c r="B39" s="96" t="s">
        <v>89</v>
      </c>
      <c r="C39" s="137"/>
      <c r="D39" s="143"/>
      <c r="E39" s="141"/>
      <c r="F39" s="141"/>
      <c r="G39" s="141"/>
      <c r="H39" s="141"/>
      <c r="I39" s="141"/>
    </row>
    <row r="40" spans="1:9" s="3" customFormat="1" x14ac:dyDescent="0.4">
      <c r="A40" s="139"/>
      <c r="B40" s="96" t="s">
        <v>189</v>
      </c>
      <c r="C40" s="137"/>
      <c r="D40" s="143"/>
      <c r="E40" s="141"/>
      <c r="F40" s="141"/>
      <c r="G40" s="141"/>
      <c r="H40" s="141"/>
      <c r="I40" s="141"/>
    </row>
    <row r="41" spans="1:9" s="34" customFormat="1" x14ac:dyDescent="0.4">
      <c r="A41" s="138" t="s">
        <v>96</v>
      </c>
      <c r="B41" s="94" t="s">
        <v>190</v>
      </c>
      <c r="C41" s="137" t="s">
        <v>86</v>
      </c>
      <c r="D41" s="142">
        <v>1</v>
      </c>
      <c r="E41" s="140"/>
      <c r="F41" s="140">
        <f>D41*E41</f>
        <v>0</v>
      </c>
      <c r="G41" s="140"/>
      <c r="H41" s="140">
        <f>D41*G41</f>
        <v>0</v>
      </c>
      <c r="I41" s="140">
        <f>F41+H41</f>
        <v>0</v>
      </c>
    </row>
    <row r="42" spans="1:9" s="3" customFormat="1" x14ac:dyDescent="0.4">
      <c r="A42" s="139"/>
      <c r="B42" s="95" t="s">
        <v>191</v>
      </c>
      <c r="C42" s="137"/>
      <c r="D42" s="143"/>
      <c r="E42" s="141"/>
      <c r="F42" s="141"/>
      <c r="G42" s="141"/>
      <c r="H42" s="141"/>
      <c r="I42" s="141"/>
    </row>
    <row r="43" spans="1:9" s="3" customFormat="1" ht="15" customHeight="1" x14ac:dyDescent="0.4">
      <c r="A43" s="139"/>
      <c r="B43" s="96" t="s">
        <v>87</v>
      </c>
      <c r="C43" s="137"/>
      <c r="D43" s="143"/>
      <c r="E43" s="141"/>
      <c r="F43" s="141"/>
      <c r="G43" s="141"/>
      <c r="H43" s="141"/>
      <c r="I43" s="141"/>
    </row>
    <row r="44" spans="1:9" s="3" customFormat="1" x14ac:dyDescent="0.4">
      <c r="A44" s="139"/>
      <c r="B44" s="96" t="s">
        <v>192</v>
      </c>
      <c r="C44" s="137"/>
      <c r="D44" s="143"/>
      <c r="E44" s="141"/>
      <c r="F44" s="141"/>
      <c r="G44" s="141"/>
      <c r="H44" s="141"/>
      <c r="I44" s="141"/>
    </row>
    <row r="45" spans="1:9" s="3" customFormat="1" x14ac:dyDescent="0.4">
      <c r="A45" s="139"/>
      <c r="B45" s="96" t="s">
        <v>89</v>
      </c>
      <c r="C45" s="137"/>
      <c r="D45" s="143"/>
      <c r="E45" s="141"/>
      <c r="F45" s="141"/>
      <c r="G45" s="141"/>
      <c r="H45" s="141"/>
      <c r="I45" s="141"/>
    </row>
    <row r="46" spans="1:9" s="3" customFormat="1" x14ac:dyDescent="0.4">
      <c r="A46" s="139"/>
      <c r="B46" s="96" t="s">
        <v>193</v>
      </c>
      <c r="C46" s="137"/>
      <c r="D46" s="143"/>
      <c r="E46" s="141"/>
      <c r="F46" s="141"/>
      <c r="G46" s="141"/>
      <c r="H46" s="141"/>
      <c r="I46" s="141"/>
    </row>
    <row r="47" spans="1:9" s="34" customFormat="1" x14ac:dyDescent="0.4">
      <c r="A47" s="138" t="s">
        <v>98</v>
      </c>
      <c r="B47" s="94" t="s">
        <v>91</v>
      </c>
      <c r="C47" s="137" t="s">
        <v>86</v>
      </c>
      <c r="D47" s="142">
        <v>1</v>
      </c>
      <c r="E47" s="140"/>
      <c r="F47" s="140">
        <f>D47*E47</f>
        <v>0</v>
      </c>
      <c r="G47" s="140"/>
      <c r="H47" s="140">
        <f>D47*G47</f>
        <v>0</v>
      </c>
      <c r="I47" s="140">
        <f>F47+H47</f>
        <v>0</v>
      </c>
    </row>
    <row r="48" spans="1:9" s="3" customFormat="1" x14ac:dyDescent="0.4">
      <c r="A48" s="139"/>
      <c r="B48" s="95" t="s">
        <v>92</v>
      </c>
      <c r="C48" s="137"/>
      <c r="D48" s="143"/>
      <c r="E48" s="141"/>
      <c r="F48" s="141"/>
      <c r="G48" s="141"/>
      <c r="H48" s="141"/>
      <c r="I48" s="141"/>
    </row>
    <row r="49" spans="1:9" s="3" customFormat="1" ht="15" customHeight="1" x14ac:dyDescent="0.4">
      <c r="A49" s="139"/>
      <c r="B49" s="96" t="s">
        <v>87</v>
      </c>
      <c r="C49" s="137"/>
      <c r="D49" s="143"/>
      <c r="E49" s="141"/>
      <c r="F49" s="141"/>
      <c r="G49" s="141"/>
      <c r="H49" s="141"/>
      <c r="I49" s="141"/>
    </row>
    <row r="50" spans="1:9" s="3" customFormat="1" x14ac:dyDescent="0.4">
      <c r="A50" s="139"/>
      <c r="B50" s="96" t="s">
        <v>194</v>
      </c>
      <c r="C50" s="137"/>
      <c r="D50" s="143"/>
      <c r="E50" s="141"/>
      <c r="F50" s="141"/>
      <c r="G50" s="141"/>
      <c r="H50" s="141"/>
      <c r="I50" s="141"/>
    </row>
    <row r="51" spans="1:9" s="3" customFormat="1" x14ac:dyDescent="0.4">
      <c r="A51" s="139"/>
      <c r="B51" s="96" t="s">
        <v>89</v>
      </c>
      <c r="C51" s="137"/>
      <c r="D51" s="143"/>
      <c r="E51" s="141"/>
      <c r="F51" s="141"/>
      <c r="G51" s="141"/>
      <c r="H51" s="141"/>
      <c r="I51" s="141"/>
    </row>
    <row r="52" spans="1:9" s="3" customFormat="1" x14ac:dyDescent="0.4">
      <c r="A52" s="139"/>
      <c r="B52" s="96" t="s">
        <v>195</v>
      </c>
      <c r="C52" s="137"/>
      <c r="D52" s="143"/>
      <c r="E52" s="141"/>
      <c r="F52" s="141"/>
      <c r="G52" s="141"/>
      <c r="H52" s="141"/>
      <c r="I52" s="141"/>
    </row>
    <row r="53" spans="1:9" s="3" customFormat="1" x14ac:dyDescent="0.4">
      <c r="A53" s="45" t="s">
        <v>29</v>
      </c>
      <c r="B53" s="46" t="s">
        <v>93</v>
      </c>
      <c r="C53" s="40"/>
      <c r="D53" s="40"/>
      <c r="E53" s="40"/>
      <c r="F53" s="134"/>
      <c r="G53" s="134"/>
      <c r="H53" s="134"/>
      <c r="I53" s="135"/>
    </row>
    <row r="54" spans="1:9" s="34" customFormat="1" ht="58.3" x14ac:dyDescent="0.35">
      <c r="A54" s="88" t="s">
        <v>47</v>
      </c>
      <c r="B54" s="47" t="s">
        <v>196</v>
      </c>
      <c r="C54" s="48"/>
      <c r="D54" s="49"/>
      <c r="E54" s="49"/>
      <c r="F54" s="43"/>
      <c r="G54" s="44"/>
      <c r="H54" s="43"/>
      <c r="I54" s="50"/>
    </row>
    <row r="55" spans="1:9" s="3" customFormat="1" x14ac:dyDescent="0.4">
      <c r="A55" s="31" t="s">
        <v>48</v>
      </c>
      <c r="B55" s="32" t="s">
        <v>197</v>
      </c>
      <c r="C55" s="31" t="s">
        <v>15</v>
      </c>
      <c r="D55" s="87">
        <v>50</v>
      </c>
      <c r="E55" s="31"/>
      <c r="F55" s="31">
        <f t="shared" ref="F55:F58" si="6">D55*E55</f>
        <v>0</v>
      </c>
      <c r="G55" s="31"/>
      <c r="H55" s="31">
        <f t="shared" ref="H55:H58" si="7">D55*G55</f>
        <v>0</v>
      </c>
      <c r="I55" s="31">
        <f t="shared" ref="I55:I58" si="8">F55+H55</f>
        <v>0</v>
      </c>
    </row>
    <row r="56" spans="1:9" s="3" customFormat="1" x14ac:dyDescent="0.4">
      <c r="A56" s="31" t="s">
        <v>49</v>
      </c>
      <c r="B56" s="32" t="s">
        <v>95</v>
      </c>
      <c r="C56" s="31" t="s">
        <v>15</v>
      </c>
      <c r="D56" s="87">
        <v>24</v>
      </c>
      <c r="E56" s="31"/>
      <c r="F56" s="31">
        <f t="shared" si="6"/>
        <v>0</v>
      </c>
      <c r="G56" s="31"/>
      <c r="H56" s="31">
        <f t="shared" si="7"/>
        <v>0</v>
      </c>
      <c r="I56" s="31">
        <f t="shared" si="8"/>
        <v>0</v>
      </c>
    </row>
    <row r="57" spans="1:9" s="3" customFormat="1" x14ac:dyDescent="0.4">
      <c r="A57" s="31" t="s">
        <v>198</v>
      </c>
      <c r="B57" s="32" t="s">
        <v>97</v>
      </c>
      <c r="C57" s="31" t="s">
        <v>15</v>
      </c>
      <c r="D57" s="87">
        <v>80</v>
      </c>
      <c r="E57" s="31"/>
      <c r="F57" s="31">
        <f t="shared" si="6"/>
        <v>0</v>
      </c>
      <c r="G57" s="31"/>
      <c r="H57" s="31">
        <f t="shared" si="7"/>
        <v>0</v>
      </c>
      <c r="I57" s="31">
        <f t="shared" si="8"/>
        <v>0</v>
      </c>
    </row>
    <row r="58" spans="1:9" s="3" customFormat="1" x14ac:dyDescent="0.4">
      <c r="A58" s="31" t="s">
        <v>199</v>
      </c>
      <c r="B58" s="32" t="s">
        <v>99</v>
      </c>
      <c r="C58" s="31" t="s">
        <v>15</v>
      </c>
      <c r="D58" s="87">
        <v>10</v>
      </c>
      <c r="E58" s="31"/>
      <c r="F58" s="31">
        <f t="shared" si="6"/>
        <v>0</v>
      </c>
      <c r="G58" s="31"/>
      <c r="H58" s="31">
        <f t="shared" si="7"/>
        <v>0</v>
      </c>
      <c r="I58" s="31">
        <f t="shared" si="8"/>
        <v>0</v>
      </c>
    </row>
    <row r="59" spans="1:9" s="3" customFormat="1" ht="15" customHeight="1" x14ac:dyDescent="0.4">
      <c r="A59" s="45" t="s">
        <v>30</v>
      </c>
      <c r="B59" s="39" t="s">
        <v>100</v>
      </c>
      <c r="C59" s="40"/>
      <c r="D59" s="40"/>
      <c r="E59" s="40"/>
      <c r="F59" s="40"/>
      <c r="G59" s="40"/>
      <c r="H59" s="40"/>
      <c r="I59" s="41"/>
    </row>
    <row r="60" spans="1:9" s="3" customFormat="1" ht="233.15" x14ac:dyDescent="0.4">
      <c r="A60" s="88" t="s">
        <v>50</v>
      </c>
      <c r="B60" s="51" t="s">
        <v>101</v>
      </c>
      <c r="C60" s="52"/>
      <c r="D60" s="52"/>
      <c r="E60" s="52"/>
      <c r="F60" s="52"/>
      <c r="G60" s="52"/>
      <c r="H60" s="52"/>
      <c r="I60" s="53"/>
    </row>
    <row r="61" spans="1:9" s="3" customFormat="1" ht="18" customHeight="1" x14ac:dyDescent="0.4">
      <c r="A61" s="31" t="s">
        <v>51</v>
      </c>
      <c r="B61" s="54" t="s">
        <v>102</v>
      </c>
      <c r="C61" s="31" t="s">
        <v>15</v>
      </c>
      <c r="D61" s="87">
        <v>21</v>
      </c>
      <c r="E61" s="87"/>
      <c r="F61" s="55">
        <f>D61*E61</f>
        <v>0</v>
      </c>
      <c r="G61" s="87"/>
      <c r="H61" s="55">
        <f>D61*G61</f>
        <v>0</v>
      </c>
      <c r="I61" s="87">
        <f>F61+H61</f>
        <v>0</v>
      </c>
    </row>
    <row r="62" spans="1:9" s="3" customFormat="1" ht="18" customHeight="1" x14ac:dyDescent="0.4">
      <c r="A62" s="31" t="s">
        <v>61</v>
      </c>
      <c r="B62" s="54" t="s">
        <v>103</v>
      </c>
      <c r="C62" s="31" t="s">
        <v>15</v>
      </c>
      <c r="D62" s="87">
        <v>109</v>
      </c>
      <c r="E62" s="87"/>
      <c r="F62" s="55">
        <f t="shared" ref="F62" si="9">D62*E62</f>
        <v>0</v>
      </c>
      <c r="G62" s="87"/>
      <c r="H62" s="55">
        <f t="shared" ref="H62" si="10">D62*G62</f>
        <v>0</v>
      </c>
      <c r="I62" s="87">
        <f t="shared" ref="I62" si="11">F62+H62</f>
        <v>0</v>
      </c>
    </row>
    <row r="63" spans="1:9" s="3" customFormat="1" x14ac:dyDescent="0.4">
      <c r="A63" s="45" t="s">
        <v>31</v>
      </c>
      <c r="B63" s="56" t="s">
        <v>104</v>
      </c>
      <c r="C63" s="57"/>
      <c r="D63" s="57"/>
      <c r="E63" s="57"/>
      <c r="F63" s="57"/>
      <c r="G63" s="57"/>
      <c r="H63" s="57"/>
      <c r="I63" s="57"/>
    </row>
    <row r="64" spans="1:9" s="3" customFormat="1" ht="113.25" customHeight="1" x14ac:dyDescent="0.4">
      <c r="A64" s="82" t="s">
        <v>52</v>
      </c>
      <c r="B64" s="58" t="s">
        <v>105</v>
      </c>
      <c r="C64" s="52"/>
      <c r="D64" s="19"/>
      <c r="E64" s="19"/>
      <c r="F64" s="19"/>
      <c r="G64" s="19"/>
      <c r="H64" s="19"/>
      <c r="I64" s="89"/>
    </row>
    <row r="65" spans="1:9" s="3" customFormat="1" ht="43.75" x14ac:dyDescent="0.4">
      <c r="A65" s="31" t="s">
        <v>53</v>
      </c>
      <c r="B65" s="20" t="s">
        <v>106</v>
      </c>
      <c r="C65" s="17" t="s">
        <v>25</v>
      </c>
      <c r="D65" s="59">
        <v>900</v>
      </c>
      <c r="E65" s="59"/>
      <c r="F65" s="60">
        <f>D65*E65</f>
        <v>0</v>
      </c>
      <c r="G65" s="59"/>
      <c r="H65" s="60">
        <f>D65*G65</f>
        <v>0</v>
      </c>
      <c r="I65" s="59">
        <f>F65+H65</f>
        <v>0</v>
      </c>
    </row>
    <row r="66" spans="1:9" s="3" customFormat="1" ht="43.75" x14ac:dyDescent="0.4">
      <c r="A66" s="31" t="s">
        <v>64</v>
      </c>
      <c r="B66" s="33" t="s">
        <v>107</v>
      </c>
      <c r="C66" s="31" t="s">
        <v>25</v>
      </c>
      <c r="D66" s="87">
        <v>300</v>
      </c>
      <c r="E66" s="87"/>
      <c r="F66" s="60">
        <f t="shared" ref="F66:F68" si="12">D66*E66</f>
        <v>0</v>
      </c>
      <c r="G66" s="87"/>
      <c r="H66" s="60">
        <f t="shared" ref="H66:H68" si="13">D66*G66</f>
        <v>0</v>
      </c>
      <c r="I66" s="59">
        <f t="shared" ref="I66:I68" si="14">F66+H66</f>
        <v>0</v>
      </c>
    </row>
    <row r="67" spans="1:9" s="3" customFormat="1" ht="43.75" x14ac:dyDescent="0.4">
      <c r="A67" s="31" t="s">
        <v>65</v>
      </c>
      <c r="B67" s="33" t="s">
        <v>108</v>
      </c>
      <c r="C67" s="31" t="s">
        <v>25</v>
      </c>
      <c r="D67" s="87">
        <v>30</v>
      </c>
      <c r="E67" s="87"/>
      <c r="F67" s="60">
        <f t="shared" si="12"/>
        <v>0</v>
      </c>
      <c r="G67" s="87"/>
      <c r="H67" s="60">
        <f t="shared" si="13"/>
        <v>0</v>
      </c>
      <c r="I67" s="59">
        <f t="shared" si="14"/>
        <v>0</v>
      </c>
    </row>
    <row r="68" spans="1:9" s="3" customFormat="1" ht="43.75" x14ac:dyDescent="0.4">
      <c r="A68" s="31" t="s">
        <v>114</v>
      </c>
      <c r="B68" s="33" t="s">
        <v>200</v>
      </c>
      <c r="C68" s="31" t="s">
        <v>25</v>
      </c>
      <c r="D68" s="87">
        <v>10</v>
      </c>
      <c r="E68" s="87"/>
      <c r="F68" s="60">
        <f t="shared" si="12"/>
        <v>0</v>
      </c>
      <c r="G68" s="87"/>
      <c r="H68" s="60">
        <f t="shared" si="13"/>
        <v>0</v>
      </c>
      <c r="I68" s="59">
        <f t="shared" si="14"/>
        <v>0</v>
      </c>
    </row>
    <row r="69" spans="1:9" s="3" customFormat="1" ht="15" customHeight="1" x14ac:dyDescent="0.4">
      <c r="A69" s="45" t="s">
        <v>32</v>
      </c>
      <c r="B69" s="39" t="s">
        <v>109</v>
      </c>
      <c r="C69" s="40"/>
      <c r="D69" s="40"/>
      <c r="E69" s="40"/>
      <c r="F69" s="40"/>
      <c r="G69" s="40"/>
      <c r="H69" s="40"/>
      <c r="I69" s="41"/>
    </row>
    <row r="70" spans="1:9" s="3" customFormat="1" ht="131.15" x14ac:dyDescent="0.4">
      <c r="A70" s="82" t="s">
        <v>54</v>
      </c>
      <c r="B70" s="61" t="s">
        <v>110</v>
      </c>
      <c r="C70" s="19"/>
      <c r="D70" s="19"/>
      <c r="E70" s="19"/>
      <c r="F70" s="43"/>
      <c r="G70" s="44"/>
      <c r="H70" s="43"/>
      <c r="I70" s="50"/>
    </row>
    <row r="71" spans="1:9" s="3" customFormat="1" x14ac:dyDescent="0.4">
      <c r="A71" s="31" t="s">
        <v>67</v>
      </c>
      <c r="B71" s="62" t="s">
        <v>111</v>
      </c>
      <c r="C71" s="31" t="s">
        <v>15</v>
      </c>
      <c r="D71" s="87">
        <v>10</v>
      </c>
      <c r="E71" s="31"/>
      <c r="F71" s="31">
        <f>D71*E71</f>
        <v>0</v>
      </c>
      <c r="G71" s="31"/>
      <c r="H71" s="31">
        <f>D71*G71</f>
        <v>0</v>
      </c>
      <c r="I71" s="31">
        <f>F71+H71</f>
        <v>0</v>
      </c>
    </row>
    <row r="72" spans="1:9" s="3" customFormat="1" x14ac:dyDescent="0.4">
      <c r="A72" s="31" t="s">
        <v>127</v>
      </c>
      <c r="B72" s="62" t="s">
        <v>112</v>
      </c>
      <c r="C72" s="31" t="s">
        <v>15</v>
      </c>
      <c r="D72" s="87">
        <v>4</v>
      </c>
      <c r="E72" s="31"/>
      <c r="F72" s="31">
        <f t="shared" ref="F72:F82" si="15">D72*E72</f>
        <v>0</v>
      </c>
      <c r="G72" s="31"/>
      <c r="H72" s="31">
        <f t="shared" ref="H72:H82" si="16">D72*G72</f>
        <v>0</v>
      </c>
      <c r="I72" s="31">
        <f t="shared" ref="I72:I82" si="17">F72+H72</f>
        <v>0</v>
      </c>
    </row>
    <row r="73" spans="1:9" s="3" customFormat="1" x14ac:dyDescent="0.4">
      <c r="A73" s="31" t="s">
        <v>129</v>
      </c>
      <c r="B73" s="62" t="s">
        <v>113</v>
      </c>
      <c r="C73" s="31" t="s">
        <v>15</v>
      </c>
      <c r="D73" s="87">
        <v>2</v>
      </c>
      <c r="E73" s="31"/>
      <c r="F73" s="31">
        <f>D73*E73</f>
        <v>0</v>
      </c>
      <c r="G73" s="31"/>
      <c r="H73" s="31">
        <f>D73*G73</f>
        <v>0</v>
      </c>
      <c r="I73" s="31">
        <f>F73+H73</f>
        <v>0</v>
      </c>
    </row>
    <row r="74" spans="1:9" s="3" customFormat="1" x14ac:dyDescent="0.4">
      <c r="A74" s="31" t="s">
        <v>201</v>
      </c>
      <c r="B74" s="62" t="s">
        <v>115</v>
      </c>
      <c r="C74" s="31" t="s">
        <v>15</v>
      </c>
      <c r="D74" s="87">
        <v>10</v>
      </c>
      <c r="E74" s="31"/>
      <c r="F74" s="31">
        <f t="shared" si="15"/>
        <v>0</v>
      </c>
      <c r="G74" s="31"/>
      <c r="H74" s="31">
        <f t="shared" si="16"/>
        <v>0</v>
      </c>
      <c r="I74" s="31">
        <f t="shared" si="17"/>
        <v>0</v>
      </c>
    </row>
    <row r="75" spans="1:9" s="3" customFormat="1" x14ac:dyDescent="0.4">
      <c r="A75" s="31" t="s">
        <v>202</v>
      </c>
      <c r="B75" s="62" t="s">
        <v>116</v>
      </c>
      <c r="C75" s="31" t="s">
        <v>15</v>
      </c>
      <c r="D75" s="87">
        <v>33</v>
      </c>
      <c r="E75" s="31"/>
      <c r="F75" s="31">
        <f t="shared" si="15"/>
        <v>0</v>
      </c>
      <c r="G75" s="31"/>
      <c r="H75" s="31">
        <f t="shared" si="16"/>
        <v>0</v>
      </c>
      <c r="I75" s="31">
        <f t="shared" si="17"/>
        <v>0</v>
      </c>
    </row>
    <row r="76" spans="1:9" s="3" customFormat="1" x14ac:dyDescent="0.4">
      <c r="A76" s="31" t="s">
        <v>203</v>
      </c>
      <c r="B76" s="62" t="s">
        <v>117</v>
      </c>
      <c r="C76" s="31" t="s">
        <v>15</v>
      </c>
      <c r="D76" s="87">
        <v>1</v>
      </c>
      <c r="E76" s="31"/>
      <c r="F76" s="31">
        <f t="shared" si="15"/>
        <v>0</v>
      </c>
      <c r="G76" s="31"/>
      <c r="H76" s="31">
        <f t="shared" si="16"/>
        <v>0</v>
      </c>
      <c r="I76" s="31">
        <f t="shared" si="17"/>
        <v>0</v>
      </c>
    </row>
    <row r="77" spans="1:9" s="3" customFormat="1" x14ac:dyDescent="0.4">
      <c r="A77" s="31" t="s">
        <v>204</v>
      </c>
      <c r="B77" s="62" t="s">
        <v>118</v>
      </c>
      <c r="C77" s="31" t="s">
        <v>15</v>
      </c>
      <c r="D77" s="87">
        <v>2</v>
      </c>
      <c r="E77" s="31"/>
      <c r="F77" s="31">
        <f t="shared" si="15"/>
        <v>0</v>
      </c>
      <c r="G77" s="31"/>
      <c r="H77" s="31">
        <f t="shared" si="16"/>
        <v>0</v>
      </c>
      <c r="I77" s="31">
        <f t="shared" si="17"/>
        <v>0</v>
      </c>
    </row>
    <row r="78" spans="1:9" s="3" customFormat="1" x14ac:dyDescent="0.4">
      <c r="A78" s="31" t="s">
        <v>205</v>
      </c>
      <c r="B78" s="62" t="s">
        <v>119</v>
      </c>
      <c r="C78" s="31" t="s">
        <v>15</v>
      </c>
      <c r="D78" s="87">
        <v>1</v>
      </c>
      <c r="E78" s="31"/>
      <c r="F78" s="31">
        <f t="shared" si="15"/>
        <v>0</v>
      </c>
      <c r="G78" s="31"/>
      <c r="H78" s="31">
        <f t="shared" si="16"/>
        <v>0</v>
      </c>
      <c r="I78" s="31">
        <f t="shared" si="17"/>
        <v>0</v>
      </c>
    </row>
    <row r="79" spans="1:9" s="3" customFormat="1" x14ac:dyDescent="0.4">
      <c r="A79" s="31" t="s">
        <v>206</v>
      </c>
      <c r="B79" s="62" t="s">
        <v>120</v>
      </c>
      <c r="C79" s="31" t="s">
        <v>15</v>
      </c>
      <c r="D79" s="87">
        <v>3</v>
      </c>
      <c r="E79" s="31"/>
      <c r="F79" s="31">
        <f t="shared" si="15"/>
        <v>0</v>
      </c>
      <c r="G79" s="31"/>
      <c r="H79" s="31">
        <f t="shared" si="16"/>
        <v>0</v>
      </c>
      <c r="I79" s="31">
        <f t="shared" si="17"/>
        <v>0</v>
      </c>
    </row>
    <row r="80" spans="1:9" s="3" customFormat="1" x14ac:dyDescent="0.4">
      <c r="A80" s="31" t="s">
        <v>207</v>
      </c>
      <c r="B80" s="62" t="s">
        <v>121</v>
      </c>
      <c r="C80" s="31" t="s">
        <v>15</v>
      </c>
      <c r="D80" s="87">
        <v>7</v>
      </c>
      <c r="E80" s="31"/>
      <c r="F80" s="31">
        <f t="shared" si="15"/>
        <v>0</v>
      </c>
      <c r="G80" s="31"/>
      <c r="H80" s="31">
        <f t="shared" si="16"/>
        <v>0</v>
      </c>
      <c r="I80" s="31">
        <f t="shared" si="17"/>
        <v>0</v>
      </c>
    </row>
    <row r="81" spans="1:9" s="3" customFormat="1" x14ac:dyDescent="0.4">
      <c r="A81" s="31" t="s">
        <v>208</v>
      </c>
      <c r="B81" s="62" t="s">
        <v>122</v>
      </c>
      <c r="C81" s="31" t="s">
        <v>15</v>
      </c>
      <c r="D81" s="87">
        <v>6</v>
      </c>
      <c r="E81" s="31"/>
      <c r="F81" s="31">
        <f t="shared" si="15"/>
        <v>0</v>
      </c>
      <c r="G81" s="31"/>
      <c r="H81" s="31">
        <f t="shared" si="16"/>
        <v>0</v>
      </c>
      <c r="I81" s="31">
        <f t="shared" si="17"/>
        <v>0</v>
      </c>
    </row>
    <row r="82" spans="1:9" s="3" customFormat="1" x14ac:dyDescent="0.4">
      <c r="A82" s="31" t="s">
        <v>209</v>
      </c>
      <c r="B82" s="62" t="s">
        <v>123</v>
      </c>
      <c r="C82" s="31" t="s">
        <v>15</v>
      </c>
      <c r="D82" s="87">
        <v>2</v>
      </c>
      <c r="E82" s="31"/>
      <c r="F82" s="31">
        <f t="shared" si="15"/>
        <v>0</v>
      </c>
      <c r="G82" s="31"/>
      <c r="H82" s="31">
        <f t="shared" si="16"/>
        <v>0</v>
      </c>
      <c r="I82" s="31">
        <f t="shared" si="17"/>
        <v>0</v>
      </c>
    </row>
    <row r="83" spans="1:9" s="3" customFormat="1" ht="15" customHeight="1" x14ac:dyDescent="0.4">
      <c r="A83" s="45" t="s">
        <v>33</v>
      </c>
      <c r="B83" s="39" t="s">
        <v>124</v>
      </c>
      <c r="C83" s="40"/>
      <c r="D83" s="40"/>
      <c r="E83" s="40"/>
      <c r="F83" s="40"/>
      <c r="G83" s="40"/>
      <c r="H83" s="40"/>
      <c r="I83" s="41"/>
    </row>
    <row r="84" spans="1:9" s="3" customFormat="1" ht="83.25" customHeight="1" x14ac:dyDescent="0.4">
      <c r="A84" s="83" t="s">
        <v>55</v>
      </c>
      <c r="B84" s="63" t="s">
        <v>125</v>
      </c>
      <c r="C84" s="43"/>
      <c r="D84" s="44"/>
      <c r="E84" s="19"/>
      <c r="F84" s="19"/>
      <c r="G84" s="19"/>
      <c r="H84" s="19"/>
      <c r="I84" s="89"/>
    </row>
    <row r="85" spans="1:9" s="3" customFormat="1" x14ac:dyDescent="0.4">
      <c r="A85" s="31" t="s">
        <v>133</v>
      </c>
      <c r="B85" s="33" t="s">
        <v>126</v>
      </c>
      <c r="C85" s="31" t="s">
        <v>25</v>
      </c>
      <c r="D85" s="87">
        <v>20</v>
      </c>
      <c r="E85" s="31"/>
      <c r="F85" s="31">
        <f t="shared" ref="F85:F87" si="18">D85*E85</f>
        <v>0</v>
      </c>
      <c r="G85" s="31"/>
      <c r="H85" s="31">
        <f t="shared" ref="H85:H87" si="19">D85*G85</f>
        <v>0</v>
      </c>
      <c r="I85" s="31">
        <f t="shared" ref="I85:I87" si="20">F85+H85</f>
        <v>0</v>
      </c>
    </row>
    <row r="86" spans="1:9" s="3" customFormat="1" x14ac:dyDescent="0.4">
      <c r="A86" s="31" t="s">
        <v>210</v>
      </c>
      <c r="B86" s="33" t="s">
        <v>128</v>
      </c>
      <c r="C86" s="31" t="s">
        <v>25</v>
      </c>
      <c r="D86" s="87">
        <v>5</v>
      </c>
      <c r="E86" s="17"/>
      <c r="F86" s="31"/>
      <c r="G86" s="17"/>
      <c r="H86" s="31"/>
      <c r="I86" s="31"/>
    </row>
    <row r="87" spans="1:9" s="3" customFormat="1" ht="15" customHeight="1" x14ac:dyDescent="0.4">
      <c r="A87" s="31" t="s">
        <v>211</v>
      </c>
      <c r="B87" s="33" t="s">
        <v>130</v>
      </c>
      <c r="C87" s="31" t="s">
        <v>25</v>
      </c>
      <c r="D87" s="87">
        <v>55</v>
      </c>
      <c r="E87" s="17"/>
      <c r="F87" s="31">
        <f t="shared" si="18"/>
        <v>0</v>
      </c>
      <c r="G87" s="17"/>
      <c r="H87" s="31">
        <f t="shared" si="19"/>
        <v>0</v>
      </c>
      <c r="I87" s="31">
        <f t="shared" si="20"/>
        <v>0</v>
      </c>
    </row>
    <row r="88" spans="1:9" s="3" customFormat="1" x14ac:dyDescent="0.4">
      <c r="A88" s="45" t="s">
        <v>34</v>
      </c>
      <c r="B88" s="46" t="s">
        <v>131</v>
      </c>
      <c r="C88" s="64"/>
      <c r="D88" s="64"/>
      <c r="E88" s="64"/>
      <c r="F88" s="40"/>
      <c r="G88" s="40"/>
      <c r="H88" s="40"/>
      <c r="I88" s="41"/>
    </row>
    <row r="89" spans="1:9" s="3" customFormat="1" ht="87.45" x14ac:dyDescent="0.4">
      <c r="A89" s="83" t="s">
        <v>56</v>
      </c>
      <c r="B89" s="21" t="s">
        <v>132</v>
      </c>
      <c r="C89" s="15"/>
      <c r="D89" s="15"/>
      <c r="E89" s="15"/>
      <c r="F89" s="15"/>
      <c r="G89" s="15"/>
      <c r="H89" s="15"/>
      <c r="I89" s="65"/>
    </row>
    <row r="90" spans="1:9" s="3" customFormat="1" x14ac:dyDescent="0.4">
      <c r="A90" s="87" t="s">
        <v>62</v>
      </c>
      <c r="B90" s="33" t="s">
        <v>134</v>
      </c>
      <c r="C90" s="31" t="s">
        <v>135</v>
      </c>
      <c r="D90" s="87">
        <v>1</v>
      </c>
      <c r="E90" s="17"/>
      <c r="F90" s="31">
        <f>D90*E90</f>
        <v>0</v>
      </c>
      <c r="G90" s="31"/>
      <c r="H90" s="31">
        <f>D90*G90</f>
        <v>0</v>
      </c>
      <c r="I90" s="31">
        <f>F90+H90</f>
        <v>0</v>
      </c>
    </row>
    <row r="91" spans="1:9" s="3" customFormat="1" ht="15" customHeight="1" x14ac:dyDescent="0.4">
      <c r="A91" s="45" t="s">
        <v>68</v>
      </c>
      <c r="B91" s="66" t="s">
        <v>136</v>
      </c>
      <c r="C91" s="29"/>
      <c r="D91" s="29"/>
      <c r="E91" s="29"/>
      <c r="F91" s="40"/>
      <c r="G91" s="40"/>
      <c r="H91" s="40"/>
      <c r="I91" s="41"/>
    </row>
    <row r="92" spans="1:9" s="3" customFormat="1" ht="197.25" customHeight="1" x14ac:dyDescent="0.4">
      <c r="A92" s="83" t="s">
        <v>69</v>
      </c>
      <c r="B92" s="21" t="s">
        <v>137</v>
      </c>
      <c r="C92" s="15"/>
      <c r="D92" s="15"/>
      <c r="E92" s="15"/>
      <c r="F92" s="19"/>
      <c r="G92" s="19"/>
      <c r="H92" s="19"/>
      <c r="I92" s="89"/>
    </row>
    <row r="93" spans="1:9" s="3" customFormat="1" ht="43.75" x14ac:dyDescent="0.4">
      <c r="A93" s="31" t="s">
        <v>70</v>
      </c>
      <c r="B93" s="62" t="s">
        <v>138</v>
      </c>
      <c r="C93" s="87" t="s">
        <v>15</v>
      </c>
      <c r="D93" s="87">
        <v>0</v>
      </c>
      <c r="E93" s="17"/>
      <c r="F93" s="17">
        <f>D93*E93</f>
        <v>0</v>
      </c>
      <c r="G93" s="17"/>
      <c r="H93" s="17">
        <f>D93*G93</f>
        <v>0</v>
      </c>
      <c r="I93" s="17">
        <f>F93+H93</f>
        <v>0</v>
      </c>
    </row>
    <row r="94" spans="1:9" s="3" customFormat="1" x14ac:dyDescent="0.4">
      <c r="A94" s="31" t="s">
        <v>71</v>
      </c>
      <c r="B94" s="62" t="s">
        <v>139</v>
      </c>
      <c r="C94" s="87" t="s">
        <v>15</v>
      </c>
      <c r="D94" s="87">
        <v>0</v>
      </c>
      <c r="E94" s="17"/>
      <c r="F94" s="17">
        <f t="shared" ref="F94:F96" si="21">D94*E94</f>
        <v>0</v>
      </c>
      <c r="G94" s="17"/>
      <c r="H94" s="17">
        <f t="shared" ref="H94:H96" si="22">D94*G94</f>
        <v>0</v>
      </c>
      <c r="I94" s="17">
        <f t="shared" ref="I94:I96" si="23">F94+H94</f>
        <v>0</v>
      </c>
    </row>
    <row r="95" spans="1:9" s="3" customFormat="1" x14ac:dyDescent="0.4">
      <c r="A95" s="31" t="s">
        <v>72</v>
      </c>
      <c r="B95" s="62" t="s">
        <v>140</v>
      </c>
      <c r="C95" s="87" t="s">
        <v>15</v>
      </c>
      <c r="D95" s="87">
        <v>0</v>
      </c>
      <c r="E95" s="31"/>
      <c r="F95" s="17">
        <f t="shared" si="21"/>
        <v>0</v>
      </c>
      <c r="G95" s="31"/>
      <c r="H95" s="17">
        <f t="shared" si="22"/>
        <v>0</v>
      </c>
      <c r="I95" s="17">
        <f t="shared" si="23"/>
        <v>0</v>
      </c>
    </row>
    <row r="96" spans="1:9" s="3" customFormat="1" x14ac:dyDescent="0.4">
      <c r="A96" s="31" t="s">
        <v>212</v>
      </c>
      <c r="B96" s="62" t="s">
        <v>226</v>
      </c>
      <c r="C96" s="87" t="s">
        <v>141</v>
      </c>
      <c r="D96" s="87">
        <v>150</v>
      </c>
      <c r="E96" s="31"/>
      <c r="F96" s="17">
        <f t="shared" si="21"/>
        <v>0</v>
      </c>
      <c r="G96" s="31"/>
      <c r="H96" s="17">
        <f t="shared" si="22"/>
        <v>0</v>
      </c>
      <c r="I96" s="17">
        <f t="shared" si="23"/>
        <v>0</v>
      </c>
    </row>
    <row r="97" spans="1:9" s="3" customFormat="1" x14ac:dyDescent="0.4">
      <c r="A97" s="13" t="s">
        <v>147</v>
      </c>
      <c r="B97" s="66" t="s">
        <v>142</v>
      </c>
      <c r="C97" s="29"/>
      <c r="D97" s="29"/>
      <c r="E97" s="81"/>
      <c r="F97" s="40"/>
      <c r="G97" s="40"/>
      <c r="H97" s="40"/>
      <c r="I97" s="41"/>
    </row>
    <row r="98" spans="1:9" s="3" customFormat="1" ht="131.15" x14ac:dyDescent="0.4">
      <c r="A98" s="83" t="s">
        <v>149</v>
      </c>
      <c r="B98" s="65" t="s">
        <v>143</v>
      </c>
      <c r="C98" s="15"/>
      <c r="D98" s="15"/>
      <c r="E98" s="15"/>
      <c r="F98" s="19"/>
      <c r="G98" s="19"/>
      <c r="H98" s="19"/>
      <c r="I98" s="89"/>
    </row>
    <row r="99" spans="1:9" s="3" customFormat="1" x14ac:dyDescent="0.4">
      <c r="A99" s="31" t="s">
        <v>151</v>
      </c>
      <c r="B99" s="67" t="s">
        <v>144</v>
      </c>
      <c r="C99" s="31" t="s">
        <v>15</v>
      </c>
      <c r="D99" s="87">
        <v>4</v>
      </c>
      <c r="E99" s="17"/>
      <c r="F99" s="17">
        <f>D99*E99</f>
        <v>0</v>
      </c>
      <c r="G99" s="17"/>
      <c r="H99" s="17">
        <f>D99*G99</f>
        <v>0</v>
      </c>
      <c r="I99" s="17">
        <f>F99+H99</f>
        <v>0</v>
      </c>
    </row>
    <row r="100" spans="1:9" s="3" customFormat="1" x14ac:dyDescent="0.4">
      <c r="A100" s="31" t="s">
        <v>153</v>
      </c>
      <c r="B100" s="68" t="s">
        <v>145</v>
      </c>
      <c r="C100" s="31" t="s">
        <v>15</v>
      </c>
      <c r="D100" s="87">
        <v>2</v>
      </c>
      <c r="E100" s="17"/>
      <c r="F100" s="17">
        <f t="shared" ref="F100:F102" si="24">D100*E100</f>
        <v>0</v>
      </c>
      <c r="G100" s="17"/>
      <c r="H100" s="17">
        <f t="shared" ref="H100:H102" si="25">D100*G100</f>
        <v>0</v>
      </c>
      <c r="I100" s="17">
        <f t="shared" ref="I100:I102" si="26">F100+H100</f>
        <v>0</v>
      </c>
    </row>
    <row r="101" spans="1:9" s="3" customFormat="1" x14ac:dyDescent="0.4">
      <c r="A101" s="31" t="s">
        <v>155</v>
      </c>
      <c r="B101" s="68" t="s">
        <v>213</v>
      </c>
      <c r="C101" s="31" t="s">
        <v>15</v>
      </c>
      <c r="D101" s="87">
        <v>1</v>
      </c>
      <c r="E101" s="17"/>
      <c r="F101" s="17"/>
      <c r="G101" s="17"/>
      <c r="H101" s="17"/>
      <c r="I101" s="17"/>
    </row>
    <row r="102" spans="1:9" s="3" customFormat="1" ht="29.15" x14ac:dyDescent="0.4">
      <c r="A102" s="31" t="s">
        <v>157</v>
      </c>
      <c r="B102" s="62" t="s">
        <v>146</v>
      </c>
      <c r="C102" s="87" t="s">
        <v>141</v>
      </c>
      <c r="D102" s="87">
        <v>220</v>
      </c>
      <c r="E102" s="31"/>
      <c r="F102" s="17">
        <f t="shared" si="24"/>
        <v>0</v>
      </c>
      <c r="G102" s="31"/>
      <c r="H102" s="17">
        <f t="shared" si="25"/>
        <v>0</v>
      </c>
      <c r="I102" s="17">
        <f t="shared" si="26"/>
        <v>0</v>
      </c>
    </row>
    <row r="103" spans="1:9" s="3" customFormat="1" x14ac:dyDescent="0.4">
      <c r="A103" s="13" t="s">
        <v>159</v>
      </c>
      <c r="B103" s="29" t="s">
        <v>148</v>
      </c>
      <c r="C103" s="29"/>
      <c r="D103" s="29"/>
      <c r="E103" s="81"/>
      <c r="F103" s="40"/>
      <c r="G103" s="40"/>
      <c r="H103" s="40"/>
      <c r="I103" s="41"/>
    </row>
    <row r="104" spans="1:9" s="3" customFormat="1" ht="116.6" x14ac:dyDescent="0.4">
      <c r="A104" s="83" t="s">
        <v>161</v>
      </c>
      <c r="B104" s="15" t="s">
        <v>150</v>
      </c>
      <c r="C104" s="15"/>
      <c r="D104" s="15"/>
      <c r="E104" s="15"/>
      <c r="F104" s="19"/>
      <c r="G104" s="19"/>
      <c r="H104" s="19"/>
      <c r="I104" s="89"/>
    </row>
    <row r="105" spans="1:9" s="3" customFormat="1" x14ac:dyDescent="0.4">
      <c r="A105" s="31" t="s">
        <v>163</v>
      </c>
      <c r="B105" s="62" t="s">
        <v>152</v>
      </c>
      <c r="C105" s="87" t="s">
        <v>15</v>
      </c>
      <c r="D105" s="87">
        <v>5</v>
      </c>
      <c r="E105" s="17"/>
      <c r="F105" s="17">
        <f t="shared" ref="F105:F107" si="27">D105*E105</f>
        <v>0</v>
      </c>
      <c r="G105" s="17"/>
      <c r="H105" s="17">
        <f t="shared" ref="H105:H107" si="28">D105*G105</f>
        <v>0</v>
      </c>
      <c r="I105" s="17">
        <f t="shared" ref="I105:I107" si="29">F105+H105</f>
        <v>0</v>
      </c>
    </row>
    <row r="106" spans="1:9" s="3" customFormat="1" x14ac:dyDescent="0.4">
      <c r="A106" s="31" t="s">
        <v>214</v>
      </c>
      <c r="B106" s="69" t="s">
        <v>154</v>
      </c>
      <c r="C106" s="87" t="s">
        <v>15</v>
      </c>
      <c r="D106" s="87">
        <v>1</v>
      </c>
      <c r="E106" s="17"/>
      <c r="F106" s="17">
        <f t="shared" si="27"/>
        <v>0</v>
      </c>
      <c r="G106" s="17"/>
      <c r="H106" s="17">
        <f t="shared" si="28"/>
        <v>0</v>
      </c>
      <c r="I106" s="17">
        <f t="shared" si="29"/>
        <v>0</v>
      </c>
    </row>
    <row r="107" spans="1:9" s="3" customFormat="1" x14ac:dyDescent="0.4">
      <c r="A107" s="31" t="s">
        <v>215</v>
      </c>
      <c r="B107" s="67" t="s">
        <v>156</v>
      </c>
      <c r="C107" s="31" t="s">
        <v>15</v>
      </c>
      <c r="D107" s="87">
        <v>1</v>
      </c>
      <c r="E107" s="17"/>
      <c r="F107" s="17">
        <f t="shared" si="27"/>
        <v>0</v>
      </c>
      <c r="G107" s="17"/>
      <c r="H107" s="17">
        <f t="shared" si="28"/>
        <v>0</v>
      </c>
      <c r="I107" s="17">
        <f t="shared" si="29"/>
        <v>0</v>
      </c>
    </row>
    <row r="108" spans="1:9" s="3" customFormat="1" x14ac:dyDescent="0.4">
      <c r="A108" s="31" t="s">
        <v>216</v>
      </c>
      <c r="B108" s="62" t="s">
        <v>158</v>
      </c>
      <c r="C108" s="87" t="s">
        <v>141</v>
      </c>
      <c r="D108" s="87">
        <v>50</v>
      </c>
      <c r="E108" s="31"/>
      <c r="F108" s="17">
        <f>D108*E108</f>
        <v>0</v>
      </c>
      <c r="G108" s="17"/>
      <c r="H108" s="17">
        <f>D108*G108</f>
        <v>0</v>
      </c>
      <c r="I108" s="17">
        <f>F108+H108</f>
        <v>0</v>
      </c>
    </row>
    <row r="109" spans="1:9" s="3" customFormat="1" ht="15" customHeight="1" x14ac:dyDescent="0.4">
      <c r="A109" s="13" t="s">
        <v>164</v>
      </c>
      <c r="B109" s="81" t="s">
        <v>160</v>
      </c>
      <c r="C109" s="14"/>
      <c r="D109" s="14"/>
      <c r="E109" s="1"/>
      <c r="F109" s="1"/>
      <c r="G109" s="1"/>
      <c r="H109" s="1"/>
      <c r="I109" s="2"/>
    </row>
    <row r="110" spans="1:9" s="3" customFormat="1" ht="29.15" x14ac:dyDescent="0.4">
      <c r="A110" s="97" t="s">
        <v>166</v>
      </c>
      <c r="B110" s="15" t="s">
        <v>162</v>
      </c>
      <c r="C110" s="18"/>
      <c r="D110" s="18"/>
      <c r="E110" s="19"/>
      <c r="F110" s="19"/>
      <c r="G110" s="19"/>
      <c r="H110" s="19"/>
      <c r="I110" s="89"/>
    </row>
    <row r="111" spans="1:9" s="3" customFormat="1" ht="15" customHeight="1" x14ac:dyDescent="0.4">
      <c r="A111" s="31" t="s">
        <v>167</v>
      </c>
      <c r="B111" s="70" t="s">
        <v>35</v>
      </c>
      <c r="C111" s="71" t="s">
        <v>26</v>
      </c>
      <c r="D111" s="71">
        <v>1</v>
      </c>
      <c r="E111" s="17"/>
      <c r="F111" s="17">
        <f>D111*E111</f>
        <v>0</v>
      </c>
      <c r="G111" s="17"/>
      <c r="H111" s="17">
        <f>D111*G111</f>
        <v>0</v>
      </c>
      <c r="I111" s="17">
        <f>F111+H111</f>
        <v>0</v>
      </c>
    </row>
    <row r="112" spans="1:9" s="3" customFormat="1" ht="15" customHeight="1" x14ac:dyDescent="0.4">
      <c r="A112" s="13" t="s">
        <v>171</v>
      </c>
      <c r="B112" s="81" t="s">
        <v>165</v>
      </c>
      <c r="C112" s="14"/>
      <c r="D112" s="14"/>
      <c r="E112" s="1"/>
      <c r="F112" s="1"/>
      <c r="G112" s="1"/>
      <c r="H112" s="1"/>
      <c r="I112" s="2"/>
    </row>
    <row r="113" spans="1:13" s="3" customFormat="1" ht="29.15" x14ac:dyDescent="0.4">
      <c r="A113" s="83" t="s">
        <v>172</v>
      </c>
      <c r="B113" s="15" t="s">
        <v>20</v>
      </c>
      <c r="C113" s="72"/>
      <c r="D113" s="18"/>
      <c r="E113" s="72"/>
      <c r="F113" s="72"/>
      <c r="G113" s="72"/>
      <c r="H113" s="72"/>
      <c r="I113" s="73"/>
    </row>
    <row r="114" spans="1:13" s="3" customFormat="1" x14ac:dyDescent="0.4">
      <c r="A114" s="31" t="s">
        <v>217</v>
      </c>
      <c r="B114" s="85" t="s">
        <v>168</v>
      </c>
      <c r="C114" s="87" t="s">
        <v>23</v>
      </c>
      <c r="D114" s="87">
        <v>1</v>
      </c>
      <c r="E114" s="17"/>
      <c r="F114" s="17">
        <f>D114*E114</f>
        <v>0</v>
      </c>
      <c r="G114" s="17"/>
      <c r="H114" s="17">
        <f>D114*G114</f>
        <v>0</v>
      </c>
      <c r="I114" s="17">
        <f>F114+H114</f>
        <v>0</v>
      </c>
    </row>
    <row r="115" spans="1:13" s="3" customFormat="1" x14ac:dyDescent="0.4">
      <c r="A115" s="31" t="s">
        <v>218</v>
      </c>
      <c r="B115" s="85" t="s">
        <v>169</v>
      </c>
      <c r="C115" s="87" t="s">
        <v>23</v>
      </c>
      <c r="D115" s="87">
        <v>1</v>
      </c>
      <c r="E115" s="17"/>
      <c r="F115" s="17">
        <f>D115*E115</f>
        <v>0</v>
      </c>
      <c r="G115" s="17"/>
      <c r="H115" s="17">
        <f>D115*G115</f>
        <v>0</v>
      </c>
      <c r="I115" s="17">
        <f>F115+H115</f>
        <v>0</v>
      </c>
    </row>
    <row r="116" spans="1:13" s="3" customFormat="1" ht="15" customHeight="1" x14ac:dyDescent="0.4">
      <c r="A116" s="31" t="s">
        <v>219</v>
      </c>
      <c r="B116" s="85" t="s">
        <v>170</v>
      </c>
      <c r="C116" s="87" t="s">
        <v>23</v>
      </c>
      <c r="D116" s="87">
        <v>1</v>
      </c>
      <c r="E116" s="17"/>
      <c r="F116" s="17">
        <f>D116*E116</f>
        <v>0</v>
      </c>
      <c r="G116" s="17"/>
      <c r="H116" s="17">
        <f>D116*G116</f>
        <v>0</v>
      </c>
      <c r="I116" s="17">
        <f>F116+H116</f>
        <v>0</v>
      </c>
    </row>
    <row r="117" spans="1:13" s="3" customFormat="1" ht="15" customHeight="1" x14ac:dyDescent="0.4">
      <c r="A117" s="13" t="s">
        <v>174</v>
      </c>
      <c r="B117" s="81" t="s">
        <v>24</v>
      </c>
      <c r="C117" s="14"/>
      <c r="D117" s="14"/>
      <c r="E117" s="1"/>
      <c r="F117" s="1"/>
      <c r="G117" s="1"/>
      <c r="H117" s="1"/>
      <c r="I117" s="2"/>
      <c r="M117" s="3" t="s">
        <v>19</v>
      </c>
    </row>
    <row r="118" spans="1:13" s="3" customFormat="1" ht="192.75" customHeight="1" x14ac:dyDescent="0.4">
      <c r="A118" s="16" t="s">
        <v>176</v>
      </c>
      <c r="B118" s="110" t="s">
        <v>173</v>
      </c>
      <c r="C118" s="111"/>
      <c r="D118" s="112"/>
      <c r="E118" s="113" t="s">
        <v>225</v>
      </c>
      <c r="F118" s="114"/>
      <c r="G118" s="114"/>
      <c r="H118" s="115"/>
      <c r="I118" s="17"/>
    </row>
    <row r="119" spans="1:13" s="3" customFormat="1" ht="15" customHeight="1" x14ac:dyDescent="0.4">
      <c r="A119" s="13" t="s">
        <v>220</v>
      </c>
      <c r="B119" s="81" t="s">
        <v>175</v>
      </c>
      <c r="C119" s="14"/>
      <c r="D119" s="14"/>
      <c r="E119" s="1"/>
      <c r="F119" s="1"/>
      <c r="G119" s="1"/>
      <c r="H119" s="1"/>
      <c r="I119" s="2"/>
    </row>
    <row r="120" spans="1:13" s="3" customFormat="1" ht="50.15" customHeight="1" x14ac:dyDescent="0.4">
      <c r="A120" s="83" t="s">
        <v>221</v>
      </c>
      <c r="B120" s="15" t="s">
        <v>20</v>
      </c>
      <c r="C120" s="72"/>
      <c r="D120" s="72"/>
      <c r="E120" s="72"/>
      <c r="F120" s="72"/>
      <c r="G120" s="72"/>
      <c r="H120" s="72"/>
      <c r="I120" s="73"/>
    </row>
    <row r="121" spans="1:13" s="3" customFormat="1" ht="15" customHeight="1" x14ac:dyDescent="0.4">
      <c r="A121" s="31" t="s">
        <v>222</v>
      </c>
      <c r="B121" s="80" t="s">
        <v>21</v>
      </c>
      <c r="C121" s="74" t="s">
        <v>23</v>
      </c>
      <c r="D121" s="74"/>
      <c r="E121" s="74"/>
      <c r="F121" s="17">
        <f t="shared" ref="F121:F123" si="30">D121*E121</f>
        <v>0</v>
      </c>
      <c r="G121" s="74"/>
      <c r="H121" s="17">
        <f t="shared" ref="H121:H123" si="31">D121*G121</f>
        <v>0</v>
      </c>
      <c r="I121" s="17">
        <f t="shared" ref="I121:I123" si="32">F121+H121</f>
        <v>0</v>
      </c>
    </row>
    <row r="122" spans="1:13" s="3" customFormat="1" ht="15" customHeight="1" x14ac:dyDescent="0.4">
      <c r="A122" s="31" t="s">
        <v>223</v>
      </c>
      <c r="B122" s="80" t="s">
        <v>22</v>
      </c>
      <c r="C122" s="74" t="s">
        <v>23</v>
      </c>
      <c r="D122" s="74"/>
      <c r="E122" s="74"/>
      <c r="F122" s="17">
        <f t="shared" si="30"/>
        <v>0</v>
      </c>
      <c r="G122" s="74"/>
      <c r="H122" s="17">
        <f t="shared" si="31"/>
        <v>0</v>
      </c>
      <c r="I122" s="17">
        <f t="shared" si="32"/>
        <v>0</v>
      </c>
    </row>
    <row r="123" spans="1:13" s="3" customFormat="1" ht="15" customHeight="1" x14ac:dyDescent="0.4">
      <c r="A123" s="31" t="s">
        <v>224</v>
      </c>
      <c r="B123" s="80" t="s">
        <v>22</v>
      </c>
      <c r="C123" s="74" t="s">
        <v>23</v>
      </c>
      <c r="D123" s="74"/>
      <c r="E123" s="74"/>
      <c r="F123" s="17">
        <f t="shared" si="30"/>
        <v>0</v>
      </c>
      <c r="G123" s="74"/>
      <c r="H123" s="17">
        <f t="shared" si="31"/>
        <v>0</v>
      </c>
      <c r="I123" s="17">
        <f t="shared" si="32"/>
        <v>0</v>
      </c>
    </row>
    <row r="124" spans="1:13" s="3" customFormat="1" ht="15" customHeight="1" x14ac:dyDescent="0.4">
      <c r="A124" s="11"/>
      <c r="B124" s="7" t="s">
        <v>18</v>
      </c>
      <c r="C124" s="12"/>
      <c r="D124" s="12"/>
      <c r="E124" s="5"/>
      <c r="F124" s="5"/>
      <c r="G124" s="5"/>
      <c r="H124" s="5"/>
      <c r="I124" s="8"/>
    </row>
    <row r="125" spans="1:13" s="3" customFormat="1" ht="15" customHeight="1" thickBot="1" x14ac:dyDescent="0.45">
      <c r="A125" s="75"/>
      <c r="B125" s="76"/>
      <c r="C125" s="77"/>
      <c r="D125" s="77"/>
      <c r="E125" s="78"/>
      <c r="F125" s="78"/>
      <c r="G125" s="78"/>
      <c r="H125" s="78"/>
      <c r="I125" s="79"/>
    </row>
    <row r="126" spans="1:13" s="3" customFormat="1" ht="86.25" customHeight="1" x14ac:dyDescent="0.4">
      <c r="A126" s="107" t="s">
        <v>177</v>
      </c>
      <c r="B126" s="108"/>
      <c r="C126" s="108"/>
      <c r="D126" s="108"/>
      <c r="E126" s="108"/>
      <c r="F126" s="108"/>
      <c r="G126" s="108"/>
      <c r="H126" s="108"/>
      <c r="I126" s="109"/>
    </row>
    <row r="128" spans="1:13" s="103" customFormat="1" x14ac:dyDescent="0.4">
      <c r="A128" s="98" t="s">
        <v>227</v>
      </c>
      <c r="B128" s="99"/>
      <c r="C128" s="100"/>
      <c r="D128" s="101" t="str">
        <f>CONCATENATE(A128,A129,A130,A131,A132,A133,A134,A135,A136,A137,A138,A139,A140,A141,A142,A143,A144,A145,A141,A146,A147,A148,A149,A150,A151,A152,A153,A155,A156,A157,A158)</f>
        <v>General guideline for onsite electrical works:1. DB have per phase RCBO protection.2. Minimum wire size shall be 2.5 Sq. mm and power circuits wire size should be 4.0 sq.mm.3. All equipment’s above 1 KW shall be provided with ELCB &amp; shall run/operated through industrial type switch socket only.4. Only GI conduit will be used.5. Equipment protection devices and appropriate earthing as per approved load to be provided.6. All DB and panel have dual earthing connection.7. All internal wires / cables shall be FRLSH/FRLSZH.8. Main distribution board will not be fixed on wooden material.9. IT , Data and low voltage wires shall be drawn In Separate10. Switch/ Sockets outlets will not be over loaded with multiple connection conduit and not with electrical11. All lights shall be LED.12. Provision of Emergency light should be there.13. No combustive material are to be store under/closed the electrical switch board/distribution board/meter etc.14. The concessioner should install suitable type &amp; rated fire extinguisher near electrical panel.15. Shutter type switch socket outlet on suitable MS box shall be used with proper earthing.16. All electrical equipment shall be proper earthed and connected to main earthing with suitably sized earthing conductor.17. Final approved Single line diagram sealed in a plastic folder shall be provided inside each electrical panel.13. No combustive material are to be store under/closed the electrical switch board/distribution board/meter etc.18. Load balancing to be done.19. Power connection for Existing BTU meter &amp; Water meter to be provided from concessionaire DB.20. All electrical source to be enclosure with IP65 Device with louvered openable cabinet and all fire protection.21. Panel GA drawing to be share with DIAL for approval.22. Before installation, material inspection to be done.23. Test certificate for installed electrical material to be submitted to DIAL .  24. If any changes due to site constraint, prior intimation to be provided to DIAL. Post approval only SLD to revised.25.all SP MCB as ‘C’ characteristic.In case, Incomer rating equal to or more than 200Amps: Automatic Tube Detection and Suppression System to be doneCO2,FM200/HFC-227ea gas based automatic tube detection &amp; suppression system needs to be installed for Electrical Panel with Incomer rating equal to or more than 200Amps.Drawing needs to be submitted for prior approval.System sizing &amp; design calculations also need to be incorporated in drawing.</v>
      </c>
      <c r="E128" s="102"/>
      <c r="F128" s="102"/>
      <c r="G128" s="102"/>
      <c r="H128" s="102"/>
      <c r="I128" s="102"/>
    </row>
    <row r="129" spans="1:9" s="103" customFormat="1" x14ac:dyDescent="0.4">
      <c r="A129" s="104" t="s">
        <v>228</v>
      </c>
      <c r="B129" s="105"/>
      <c r="C129" s="100"/>
      <c r="D129" s="101"/>
      <c r="E129" s="102"/>
      <c r="F129" s="102"/>
      <c r="G129" s="102"/>
      <c r="H129" s="102"/>
      <c r="I129" s="102"/>
    </row>
    <row r="130" spans="1:9" s="103" customFormat="1" x14ac:dyDescent="0.4">
      <c r="A130" s="104" t="s">
        <v>229</v>
      </c>
      <c r="B130" s="105"/>
      <c r="C130" s="100"/>
      <c r="D130" s="101"/>
      <c r="E130" s="102"/>
      <c r="F130" s="102"/>
      <c r="G130" s="102"/>
      <c r="H130" s="102"/>
      <c r="I130" s="102"/>
    </row>
    <row r="131" spans="1:9" s="103" customFormat="1" x14ac:dyDescent="0.4">
      <c r="A131" s="104" t="s">
        <v>230</v>
      </c>
      <c r="B131" s="105"/>
      <c r="C131" s="100"/>
      <c r="D131" s="101"/>
      <c r="E131" s="102"/>
      <c r="F131" s="102"/>
      <c r="G131" s="102"/>
      <c r="H131" s="102"/>
      <c r="I131" s="102"/>
    </row>
    <row r="132" spans="1:9" s="103" customFormat="1" x14ac:dyDescent="0.4">
      <c r="A132" s="104" t="s">
        <v>231</v>
      </c>
      <c r="B132" s="105"/>
      <c r="C132" s="100"/>
      <c r="D132" s="101"/>
      <c r="E132" s="102"/>
      <c r="F132" s="102"/>
      <c r="G132" s="102"/>
      <c r="H132" s="102"/>
      <c r="I132" s="102"/>
    </row>
    <row r="133" spans="1:9" s="103" customFormat="1" x14ac:dyDescent="0.4">
      <c r="A133" s="104" t="s">
        <v>232</v>
      </c>
      <c r="B133" s="105"/>
      <c r="C133" s="100"/>
      <c r="D133" s="101"/>
      <c r="E133" s="102"/>
      <c r="F133" s="102"/>
      <c r="G133" s="102"/>
      <c r="H133" s="102"/>
      <c r="I133" s="102"/>
    </row>
    <row r="134" spans="1:9" s="103" customFormat="1" x14ac:dyDescent="0.4">
      <c r="A134" s="104" t="s">
        <v>233</v>
      </c>
      <c r="B134" s="105"/>
      <c r="C134" s="100"/>
      <c r="D134" s="101"/>
      <c r="E134" s="102"/>
      <c r="F134" s="102"/>
      <c r="G134" s="102"/>
      <c r="H134" s="102"/>
      <c r="I134" s="102"/>
    </row>
    <row r="135" spans="1:9" s="103" customFormat="1" x14ac:dyDescent="0.4">
      <c r="A135" s="104" t="s">
        <v>234</v>
      </c>
      <c r="B135" s="105"/>
      <c r="C135" s="100"/>
      <c r="D135" s="101"/>
      <c r="E135" s="102"/>
      <c r="F135" s="102"/>
      <c r="G135" s="102"/>
      <c r="H135" s="102"/>
      <c r="I135" s="102"/>
    </row>
    <row r="136" spans="1:9" s="103" customFormat="1" x14ac:dyDescent="0.4">
      <c r="A136" s="104" t="s">
        <v>235</v>
      </c>
      <c r="B136" s="105"/>
      <c r="C136" s="100"/>
      <c r="D136" s="101"/>
      <c r="E136" s="102"/>
      <c r="F136" s="102"/>
      <c r="G136" s="102"/>
      <c r="H136" s="102"/>
      <c r="I136" s="102"/>
    </row>
    <row r="137" spans="1:9" s="103" customFormat="1" x14ac:dyDescent="0.4">
      <c r="A137" s="104" t="s">
        <v>236</v>
      </c>
      <c r="B137" s="105"/>
      <c r="C137" s="100"/>
      <c r="D137" s="101"/>
      <c r="E137" s="102"/>
      <c r="F137" s="102"/>
      <c r="G137" s="102"/>
      <c r="H137" s="102"/>
      <c r="I137" s="102"/>
    </row>
    <row r="138" spans="1:9" s="103" customFormat="1" x14ac:dyDescent="0.4">
      <c r="A138" s="104" t="s">
        <v>237</v>
      </c>
      <c r="B138" s="105"/>
      <c r="C138" s="100"/>
      <c r="D138" s="101"/>
      <c r="E138" s="102"/>
      <c r="F138" s="102"/>
      <c r="G138" s="102"/>
      <c r="H138" s="102"/>
      <c r="I138" s="102"/>
    </row>
    <row r="139" spans="1:9" s="103" customFormat="1" x14ac:dyDescent="0.4">
      <c r="A139" s="104" t="s">
        <v>238</v>
      </c>
      <c r="B139" s="105"/>
      <c r="C139" s="100"/>
      <c r="D139" s="101"/>
      <c r="E139" s="102"/>
      <c r="F139" s="102"/>
      <c r="G139" s="102"/>
      <c r="H139" s="102"/>
      <c r="I139" s="102"/>
    </row>
    <row r="140" spans="1:9" s="103" customFormat="1" x14ac:dyDescent="0.4">
      <c r="A140" s="104" t="s">
        <v>239</v>
      </c>
      <c r="B140" s="105"/>
      <c r="C140" s="100"/>
      <c r="D140" s="101"/>
      <c r="E140" s="102"/>
      <c r="F140" s="102"/>
      <c r="G140" s="102"/>
      <c r="H140" s="102"/>
      <c r="I140" s="102"/>
    </row>
    <row r="141" spans="1:9" s="103" customFormat="1" x14ac:dyDescent="0.4">
      <c r="A141" s="104" t="s">
        <v>240</v>
      </c>
      <c r="B141" s="105"/>
      <c r="C141" s="100"/>
      <c r="D141" s="101"/>
      <c r="E141" s="102"/>
      <c r="F141" s="102"/>
      <c r="G141" s="102"/>
      <c r="H141" s="102"/>
      <c r="I141" s="102"/>
    </row>
    <row r="142" spans="1:9" s="103" customFormat="1" x14ac:dyDescent="0.4">
      <c r="A142" s="104" t="s">
        <v>241</v>
      </c>
      <c r="B142" s="105"/>
      <c r="C142" s="100"/>
      <c r="D142" s="101"/>
      <c r="E142" s="102"/>
      <c r="F142" s="102"/>
      <c r="G142" s="102"/>
      <c r="H142" s="102"/>
      <c r="I142" s="102"/>
    </row>
    <row r="143" spans="1:9" s="103" customFormat="1" x14ac:dyDescent="0.4">
      <c r="A143" s="104" t="s">
        <v>242</v>
      </c>
      <c r="B143" s="105"/>
      <c r="C143" s="100"/>
      <c r="D143" s="101"/>
      <c r="E143" s="102"/>
      <c r="F143" s="102"/>
      <c r="G143" s="102"/>
      <c r="H143" s="102"/>
      <c r="I143" s="102"/>
    </row>
    <row r="144" spans="1:9" s="103" customFormat="1" x14ac:dyDescent="0.4">
      <c r="A144" s="104" t="s">
        <v>243</v>
      </c>
      <c r="B144" s="105"/>
      <c r="C144" s="100"/>
      <c r="D144" s="101"/>
      <c r="E144" s="102"/>
      <c r="F144" s="102"/>
      <c r="G144" s="102"/>
      <c r="H144" s="102"/>
      <c r="I144" s="102"/>
    </row>
    <row r="145" spans="1:9" s="103" customFormat="1" x14ac:dyDescent="0.4">
      <c r="A145" s="104" t="s">
        <v>244</v>
      </c>
      <c r="B145" s="105"/>
      <c r="C145" s="100"/>
      <c r="D145" s="101"/>
      <c r="E145" s="102"/>
      <c r="F145" s="102"/>
      <c r="G145" s="102"/>
      <c r="H145" s="102"/>
      <c r="I145" s="102"/>
    </row>
    <row r="146" spans="1:9" s="103" customFormat="1" x14ac:dyDescent="0.4">
      <c r="A146" s="104" t="s">
        <v>245</v>
      </c>
      <c r="B146" s="105"/>
      <c r="C146" s="100"/>
      <c r="D146" s="101"/>
      <c r="E146" s="102"/>
      <c r="F146" s="102"/>
      <c r="G146" s="102"/>
      <c r="H146" s="102"/>
      <c r="I146" s="102"/>
    </row>
    <row r="147" spans="1:9" s="103" customFormat="1" x14ac:dyDescent="0.4">
      <c r="A147" s="104" t="s">
        <v>246</v>
      </c>
      <c r="B147" s="105"/>
      <c r="C147" s="100"/>
      <c r="D147" s="101"/>
      <c r="E147" s="102"/>
      <c r="F147" s="102"/>
      <c r="G147" s="102"/>
      <c r="H147" s="102"/>
      <c r="I147" s="102"/>
    </row>
    <row r="148" spans="1:9" s="103" customFormat="1" x14ac:dyDescent="0.4">
      <c r="A148" s="104" t="s">
        <v>247</v>
      </c>
      <c r="B148" s="105"/>
      <c r="C148" s="100"/>
      <c r="D148" s="101"/>
      <c r="E148" s="102"/>
      <c r="F148" s="102"/>
      <c r="G148" s="102"/>
      <c r="H148" s="102"/>
      <c r="I148" s="102"/>
    </row>
    <row r="149" spans="1:9" s="103" customFormat="1" x14ac:dyDescent="0.4">
      <c r="A149" s="104" t="s">
        <v>248</v>
      </c>
      <c r="B149" s="105"/>
      <c r="C149" s="100"/>
      <c r="D149" s="101"/>
      <c r="E149" s="102"/>
      <c r="F149" s="102"/>
      <c r="G149" s="102"/>
      <c r="H149" s="102"/>
      <c r="I149" s="102"/>
    </row>
    <row r="150" spans="1:9" s="103" customFormat="1" x14ac:dyDescent="0.4">
      <c r="A150" s="104" t="s">
        <v>249</v>
      </c>
      <c r="B150" s="105"/>
      <c r="C150" s="100"/>
      <c r="D150" s="101"/>
      <c r="E150" s="102"/>
      <c r="F150" s="102"/>
      <c r="G150" s="102"/>
      <c r="H150" s="102"/>
      <c r="I150" s="102"/>
    </row>
    <row r="151" spans="1:9" s="103" customFormat="1" x14ac:dyDescent="0.4">
      <c r="A151" s="104" t="s">
        <v>250</v>
      </c>
      <c r="B151" s="105"/>
      <c r="C151" s="100"/>
      <c r="D151" s="101"/>
      <c r="E151" s="102"/>
      <c r="F151" s="102"/>
      <c r="G151" s="102"/>
      <c r="H151" s="102"/>
      <c r="I151" s="102"/>
    </row>
    <row r="152" spans="1:9" s="103" customFormat="1" x14ac:dyDescent="0.4">
      <c r="A152" s="104" t="s">
        <v>251</v>
      </c>
      <c r="B152" s="105"/>
      <c r="C152" s="100"/>
      <c r="D152" s="101"/>
      <c r="E152" s="102"/>
      <c r="F152" s="102"/>
      <c r="G152" s="102"/>
      <c r="H152" s="102"/>
      <c r="I152" s="102"/>
    </row>
    <row r="153" spans="1:9" s="103" customFormat="1" x14ac:dyDescent="0.4">
      <c r="A153" s="106" t="s">
        <v>252</v>
      </c>
      <c r="B153" s="105"/>
      <c r="C153" s="100"/>
      <c r="D153" s="101"/>
      <c r="E153" s="102"/>
      <c r="F153" s="102"/>
      <c r="G153" s="102"/>
      <c r="H153" s="102"/>
      <c r="I153" s="102"/>
    </row>
    <row r="154" spans="1:9" s="103" customFormat="1" x14ac:dyDescent="0.4">
      <c r="A154" s="106"/>
      <c r="B154" s="105"/>
      <c r="C154" s="100"/>
      <c r="D154" s="101"/>
      <c r="E154" s="102"/>
      <c r="F154" s="102"/>
      <c r="G154" s="102"/>
      <c r="H154" s="102"/>
      <c r="I154" s="102"/>
    </row>
    <row r="155" spans="1:9" s="103" customFormat="1" x14ac:dyDescent="0.4">
      <c r="A155" s="98" t="s">
        <v>253</v>
      </c>
      <c r="B155" s="105"/>
      <c r="C155" s="100"/>
      <c r="D155" s="101"/>
      <c r="E155" s="102"/>
      <c r="F155" s="102"/>
      <c r="G155" s="102"/>
      <c r="H155" s="102"/>
      <c r="I155" s="102"/>
    </row>
    <row r="156" spans="1:9" s="103" customFormat="1" x14ac:dyDescent="0.4">
      <c r="A156" s="104" t="s">
        <v>254</v>
      </c>
      <c r="B156" s="105"/>
      <c r="C156" s="100"/>
      <c r="D156" s="101"/>
      <c r="E156" s="102"/>
      <c r="F156" s="102"/>
      <c r="G156" s="102"/>
      <c r="H156" s="102"/>
      <c r="I156" s="102"/>
    </row>
    <row r="157" spans="1:9" s="103" customFormat="1" x14ac:dyDescent="0.4">
      <c r="A157" s="104" t="s">
        <v>255</v>
      </c>
      <c r="B157" s="105"/>
      <c r="C157" s="100"/>
      <c r="D157" s="101"/>
      <c r="E157" s="102"/>
      <c r="F157" s="102"/>
      <c r="G157" s="102"/>
      <c r="H157" s="102"/>
      <c r="I157" s="102"/>
    </row>
    <row r="158" spans="1:9" s="103" customFormat="1" x14ac:dyDescent="0.4">
      <c r="A158" s="104" t="s">
        <v>256</v>
      </c>
      <c r="B158" s="105"/>
      <c r="C158" s="100"/>
      <c r="D158" s="101"/>
      <c r="E158" s="102"/>
      <c r="F158" s="102"/>
      <c r="G158" s="102"/>
      <c r="H158" s="102"/>
      <c r="I158" s="102"/>
    </row>
  </sheetData>
  <mergeCells count="50">
    <mergeCell ref="A126:I126"/>
    <mergeCell ref="G47:G52"/>
    <mergeCell ref="H47:H52"/>
    <mergeCell ref="I47:I52"/>
    <mergeCell ref="F53:I53"/>
    <mergeCell ref="B118:D118"/>
    <mergeCell ref="E118:H118"/>
    <mergeCell ref="A47:A52"/>
    <mergeCell ref="C47:C52"/>
    <mergeCell ref="D47:D52"/>
    <mergeCell ref="E47:E52"/>
    <mergeCell ref="F47:F52"/>
    <mergeCell ref="G34:G40"/>
    <mergeCell ref="H34:H40"/>
    <mergeCell ref="I34:I40"/>
    <mergeCell ref="A41:A46"/>
    <mergeCell ref="C41:C46"/>
    <mergeCell ref="D41:D46"/>
    <mergeCell ref="E41:E46"/>
    <mergeCell ref="F41:F46"/>
    <mergeCell ref="G41:G46"/>
    <mergeCell ref="H41:H46"/>
    <mergeCell ref="I41:I46"/>
    <mergeCell ref="A34:A40"/>
    <mergeCell ref="C34:C40"/>
    <mergeCell ref="D34:D40"/>
    <mergeCell ref="E34:E40"/>
    <mergeCell ref="F34:F40"/>
    <mergeCell ref="A27:A33"/>
    <mergeCell ref="C27:C33"/>
    <mergeCell ref="D27:D33"/>
    <mergeCell ref="E27:E33"/>
    <mergeCell ref="F27:F33"/>
    <mergeCell ref="B11:D11"/>
    <mergeCell ref="E11:H11"/>
    <mergeCell ref="F25:I25"/>
    <mergeCell ref="G27:G33"/>
    <mergeCell ref="H27:H33"/>
    <mergeCell ref="I27:I33"/>
    <mergeCell ref="A1:I1"/>
    <mergeCell ref="B2:G2"/>
    <mergeCell ref="A4:G4"/>
    <mergeCell ref="A6:I6"/>
    <mergeCell ref="A7:A9"/>
    <mergeCell ref="B7:B9"/>
    <mergeCell ref="C7:C9"/>
    <mergeCell ref="D7:D9"/>
    <mergeCell ref="E7:F7"/>
    <mergeCell ref="G7:H7"/>
    <mergeCell ref="I7:I8"/>
  </mergeCells>
  <pageMargins left="0.7" right="0.7" top="0.75" bottom="0.75" header="0.3" footer="0.3"/>
  <pageSetup paperSize="9" scale="42" orientation="portrait" r:id="rId1"/>
  <rowBreaks count="1" manualBreakCount="1">
    <brk id="21" max="8"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741520C4A0AE4E88B45B952215F454" ma:contentTypeVersion="15" ma:contentTypeDescription="Create a new document." ma:contentTypeScope="" ma:versionID="f0777e27c1f025be91520d9b6c3b64f5">
  <xsd:schema xmlns:xsd="http://www.w3.org/2001/XMLSchema" xmlns:xs="http://www.w3.org/2001/XMLSchema" xmlns:p="http://schemas.microsoft.com/office/2006/metadata/properties" xmlns:ns2="fbd55337-f5c9-4397-85b7-70cb94a41978" xmlns:ns3="cd1ceaa9-a43c-46e8-8898-c00753349816" targetNamespace="http://schemas.microsoft.com/office/2006/metadata/properties" ma:root="true" ma:fieldsID="ed686c0c910bca64ef93111b14055188" ns2:_="" ns3:_="">
    <xsd:import namespace="fbd55337-f5c9-4397-85b7-70cb94a41978"/>
    <xsd:import namespace="cd1ceaa9-a43c-46e8-8898-c007533498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d55337-f5c9-4397-85b7-70cb94a419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0e94f226-b09f-486e-8eb2-e4fecd32eab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d1ceaa9-a43c-46e8-8898-c00753349816"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f0207f69-3200-4175-a03a-e1311cd0610c}" ma:internalName="TaxCatchAll" ma:showField="CatchAllData" ma:web="cd1ceaa9-a43c-46e8-8898-c007533498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6C9ACE-08BF-405B-8E10-8B390D6009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d55337-f5c9-4397-85b7-70cb94a41978"/>
    <ds:schemaRef ds:uri="cd1ceaa9-a43c-46e8-8898-c007533498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AA9AD3-CDE2-428A-9A8E-6AAC617A98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ELEC &amp; ELV</vt:lpstr>
      <vt:lpstr>'ELEC &amp; ELV'!Print_Area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2024-03-22T13:58:02Z</cp:lastPrinted>
  <dcterms:created xsi:type="dcterms:W3CDTF">2023-04-29T11:55:08Z</dcterms:created>
  <dcterms:modified xsi:type="dcterms:W3CDTF">2024-12-30T09:52:50Z</dcterms:modified>
</cp:coreProperties>
</file>